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0D9831C4-88B8-41A1-8A84-D575CDE462FF}" xr6:coauthVersionLast="47" xr6:coauthVersionMax="47" xr10:uidLastSave="{00000000-0000-0000-0000-000000000000}"/>
  <bookViews>
    <workbookView xWindow="870" yWindow="120" windowWidth="25260" windowHeight="16650" tabRatio="868" xr2:uid="{00000000-000D-0000-FFFF-FFFF00000000}"/>
  </bookViews>
  <sheets>
    <sheet name="Итог" sheetId="9" r:id="rId1"/>
  </sheets>
  <calcPr calcId="181029"/>
</workbook>
</file>

<file path=xl/calcChain.xml><?xml version="1.0" encoding="utf-8"?>
<calcChain xmlns="http://schemas.openxmlformats.org/spreadsheetml/2006/main">
  <c r="Z65" i="9" l="1"/>
  <c r="AA65" i="9" s="1"/>
  <c r="Z58" i="9"/>
  <c r="Z59" i="9"/>
  <c r="AA59" i="9" s="1"/>
  <c r="Z60" i="9"/>
  <c r="Z61" i="9"/>
  <c r="AA61" i="9" s="1"/>
  <c r="Z62" i="9"/>
  <c r="Z63" i="9"/>
  <c r="AA63" i="9" s="1"/>
  <c r="Z57" i="9"/>
  <c r="Z10" i="9"/>
  <c r="AA10" i="9" s="1"/>
  <c r="Z11" i="9"/>
  <c r="AA11" i="9" s="1"/>
  <c r="Z12" i="9"/>
  <c r="Z13" i="9"/>
  <c r="AA13" i="9" s="1"/>
  <c r="Z14" i="9"/>
  <c r="AA14" i="9" s="1"/>
  <c r="Z15" i="9"/>
  <c r="AA15" i="9" s="1"/>
  <c r="Z16" i="9"/>
  <c r="Z17" i="9"/>
  <c r="AA17" i="9" s="1"/>
  <c r="Z18" i="9"/>
  <c r="AA18" i="9" s="1"/>
  <c r="Z9" i="9"/>
  <c r="Z7" i="9"/>
  <c r="AA7" i="9" s="1"/>
  <c r="Z5" i="9"/>
  <c r="Z3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42" i="9"/>
  <c r="Z43" i="9"/>
  <c r="Z44" i="9"/>
  <c r="Z45" i="9"/>
  <c r="Z46" i="9"/>
  <c r="Z47" i="9"/>
  <c r="Z48" i="9"/>
  <c r="Z49" i="9"/>
  <c r="Z50" i="9"/>
  <c r="Z51" i="9"/>
  <c r="Z52" i="9"/>
  <c r="Z53" i="9"/>
  <c r="Z55" i="9"/>
  <c r="Z54" i="9"/>
  <c r="AA54" i="9"/>
  <c r="AA21" i="9"/>
  <c r="AA22" i="9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5" i="9"/>
  <c r="AA5" i="9"/>
  <c r="AA3" i="9"/>
  <c r="Z66" i="9"/>
  <c r="AA66" i="9" s="1"/>
  <c r="Z67" i="9"/>
  <c r="AA67" i="9" s="1"/>
  <c r="Z68" i="9"/>
  <c r="AA68" i="9" s="1"/>
  <c r="Z69" i="9"/>
  <c r="AA69" i="9" s="1"/>
  <c r="Z70" i="9"/>
  <c r="AA70" i="9" s="1"/>
  <c r="AA58" i="9"/>
  <c r="AA60" i="9"/>
  <c r="AA62" i="9"/>
  <c r="AA57" i="9"/>
  <c r="AA12" i="9"/>
  <c r="AA16" i="9"/>
  <c r="AA9" i="9"/>
  <c r="AA20" i="9"/>
  <c r="AA56" i="9" l="1"/>
  <c r="AA8" i="9"/>
  <c r="AA19" i="9"/>
  <c r="AA6" i="9"/>
  <c r="AA4" i="9"/>
  <c r="AA71" i="9"/>
  <c r="AA64" i="9"/>
</calcChain>
</file>

<file path=xl/sharedStrings.xml><?xml version="1.0" encoding="utf-8"?>
<sst xmlns="http://schemas.openxmlformats.org/spreadsheetml/2006/main" count="176" uniqueCount="109">
  <si>
    <t>№</t>
  </si>
  <si>
    <t>Техническое оснащение</t>
  </si>
  <si>
    <t>Удаленность</t>
  </si>
  <si>
    <t>Цель</t>
  </si>
  <si>
    <t>Связь с АРЛС</t>
  </si>
  <si>
    <t>Отчет</t>
  </si>
  <si>
    <t>Статус</t>
  </si>
  <si>
    <t>Результат</t>
  </si>
  <si>
    <t>Экспедиция</t>
  </si>
  <si>
    <t>Труднодоступность</t>
  </si>
  <si>
    <t>баллы</t>
  </si>
  <si>
    <t>Дополнительные баллы</t>
  </si>
  <si>
    <t>Всего баллов</t>
  </si>
  <si>
    <r>
      <t>1</t>
    </r>
    <r>
      <rPr>
        <b/>
        <sz val="12"/>
        <color theme="1"/>
        <rFont val="Calibri"/>
        <family val="2"/>
        <charset val="204"/>
      </rPr>
      <t>÷</t>
    </r>
    <r>
      <rPr>
        <b/>
        <sz val="12"/>
        <color theme="1"/>
        <rFont val="Arial"/>
        <family val="2"/>
        <charset val="204"/>
      </rPr>
      <t>30</t>
    </r>
  </si>
  <si>
    <t>1÷20</t>
  </si>
  <si>
    <t>1÷5</t>
  </si>
  <si>
    <t>1÷10</t>
  </si>
  <si>
    <t>5÷20</t>
  </si>
  <si>
    <t>Награды в номинации:</t>
  </si>
  <si>
    <t>Позыв-ной</t>
  </si>
  <si>
    <t>Примечание:</t>
  </si>
  <si>
    <t>RDA</t>
  </si>
  <si>
    <t>RAFA</t>
  </si>
  <si>
    <t>SPI</t>
  </si>
  <si>
    <t>IOTA</t>
  </si>
  <si>
    <t>RLHA</t>
  </si>
  <si>
    <t>DXCC</t>
  </si>
  <si>
    <t>RCA</t>
  </si>
  <si>
    <t>RRNA</t>
  </si>
  <si>
    <t>WCA</t>
  </si>
  <si>
    <t>RRC</t>
  </si>
  <si>
    <t>дополнительно</t>
  </si>
  <si>
    <t>Всего:</t>
  </si>
  <si>
    <t>R1BET/P</t>
  </si>
  <si>
    <t>RRA</t>
  </si>
  <si>
    <t>RA1ALA/P</t>
  </si>
  <si>
    <t>RV1CC/M</t>
  </si>
  <si>
    <t>R1BBL/M</t>
  </si>
  <si>
    <t>R1BBT/P</t>
  </si>
  <si>
    <t>RAZA</t>
  </si>
  <si>
    <t>R1MJ/P</t>
  </si>
  <si>
    <t xml:space="preserve">1) за лучшую радиолюбительскую DX экспедицию АЛРС в 2023 году: </t>
  </si>
  <si>
    <t>2) за самую экстремальную радиолюбительскую экспедицию в 2023 году:</t>
  </si>
  <si>
    <t>3) за организацию и проведение радиолюбительских экспедиций в 2023 году:</t>
  </si>
  <si>
    <t>В 2023 году кроме вышеперечисленных в радиоэкспедициях принимали участие:</t>
  </si>
  <si>
    <t>RV1CC/M, RV1CC/1</t>
  </si>
  <si>
    <t>RV1CC/M, RV1CC/3</t>
  </si>
  <si>
    <t>RV1CC/M, RV1CC/p</t>
  </si>
  <si>
    <t>Районы Заполярья</t>
  </si>
  <si>
    <t>Районы Карелии №1</t>
  </si>
  <si>
    <t>Районы Тверской и Ярославской обл.</t>
  </si>
  <si>
    <t>Псковские дороги</t>
  </si>
  <si>
    <t>Аэродромы Ленинградской обл.</t>
  </si>
  <si>
    <t xml:space="preserve">Слет радиолюбителей Белые </t>
  </si>
  <si>
    <t xml:space="preserve">Поездка на Очный Чемпионат России по радиосвязи на КВ  </t>
  </si>
  <si>
    <t>Районы Карелии №2</t>
  </si>
  <si>
    <t>Участие в RDA Contest</t>
  </si>
  <si>
    <t>Поездка в отпуск на юг России</t>
  </si>
  <si>
    <t>По дороге в Москву</t>
  </si>
  <si>
    <t>Активация новых референций Пскова</t>
  </si>
  <si>
    <t>Карелия</t>
  </si>
  <si>
    <t>Слёт псковских р.л</t>
  </si>
  <si>
    <t>Активация РДА Московской обл.</t>
  </si>
  <si>
    <t>Остров Западный Берёзовый</t>
  </si>
  <si>
    <t>R1BBT</t>
  </si>
  <si>
    <t>Православная радиоэкспедиция Годеново</t>
  </si>
  <si>
    <t>Православная радиоэкспедиция</t>
  </si>
  <si>
    <t>Чемпионат Санкт-Петербурга и Ленинградской области по радиосвязи на УКВ</t>
  </si>
  <si>
    <t>RP78TO</t>
  </si>
  <si>
    <t>Мемориал Победа город воинской славы Тихвин</t>
  </si>
  <si>
    <t>Остров  "Цех №8"</t>
  </si>
  <si>
    <t>Активация района LO-25</t>
  </si>
  <si>
    <t>Активация района SV-07, SV-06</t>
  </si>
  <si>
    <t>Активация района LO-24</t>
  </si>
  <si>
    <t>Активация районов LO-20/NV-21</t>
  </si>
  <si>
    <t>Активация района LO-30</t>
  </si>
  <si>
    <t>R1CF/M</t>
  </si>
  <si>
    <t>R1CF/8</t>
  </si>
  <si>
    <t>R1CF/P</t>
  </si>
  <si>
    <t>Активация района LO-30, LO-26</t>
  </si>
  <si>
    <t>Активация районов LO-23/SP-03</t>
  </si>
  <si>
    <t>Активация района NV-23, NV-04, NV-31</t>
  </si>
  <si>
    <t>Активация района LO-33</t>
  </si>
  <si>
    <t>Активация района TV-27/TV-28, TV-17, TV-45,TV-25,TV-41</t>
  </si>
  <si>
    <t>Активация района TV-49/PS-09, PS-02/PS-04</t>
  </si>
  <si>
    <t>Активация района LO-26, LO-21</t>
  </si>
  <si>
    <t>Активация района SP-16, SP-12</t>
  </si>
  <si>
    <t>Активация района SP-18/SP-06</t>
  </si>
  <si>
    <t>Активация района MO-48/MO-94</t>
  </si>
  <si>
    <t>Активация района LO-36</t>
  </si>
  <si>
    <t>Активация района LO-23, LO-24, SP-10</t>
  </si>
  <si>
    <t>Активация района SP-05</t>
  </si>
  <si>
    <t>Активация района LO-21, LO-34, LO-31</t>
  </si>
  <si>
    <t>Активация района VO-13, LO-32, KL-19, KL-20</t>
  </si>
  <si>
    <t>Активация района MO-50 MO-76</t>
  </si>
  <si>
    <t>Активация района LO-22</t>
  </si>
  <si>
    <t>Активация района LO-25, PS-05</t>
  </si>
  <si>
    <t>Активация района KR-08, KR-10, KR-11</t>
  </si>
  <si>
    <t>Активация района SP-10, SP-12, SP-09</t>
  </si>
  <si>
    <t>Активация района LO-24 LO-33</t>
  </si>
  <si>
    <t>Активация района PS-17</t>
  </si>
  <si>
    <t>Активация района LO-23 SP-03</t>
  </si>
  <si>
    <t>Активация района PS-23, PS-16, PS-17</t>
  </si>
  <si>
    <t>MR</t>
  </si>
  <si>
    <t>-</t>
  </si>
  <si>
    <t>RV1CC</t>
  </si>
  <si>
    <t>R1CF, R1BBL, R1BBT</t>
  </si>
  <si>
    <t>R1FB, RA1M, R1MJ, R1CBL, R1BET, RA1ALA, RA1AGJ</t>
  </si>
  <si>
    <t>В соответствии с положением, если участник провёл менее 100 QSO на КВ или менее 10 QSO на УКВ, такие активации не засчитываются. Они показаны в таблице с перечеркнутым количеством баллов и в сумме не учтены.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</si>
</sst>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rgb="FF444444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1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7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" fontId="1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" fontId="3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0"/>
  <sheetViews>
    <sheetView tabSelected="1" zoomScale="80" zoomScaleNormal="80" workbookViewId="0">
      <pane ySplit="1755" topLeftCell="A55" activePane="bottomLeft"/>
      <selection activeCell="X2" sqref="X2"/>
      <selection pane="bottomLeft" activeCell="C78" sqref="C78"/>
    </sheetView>
  </sheetViews>
  <sheetFormatPr defaultColWidth="9.140625" defaultRowHeight="15" x14ac:dyDescent="0.2"/>
  <cols>
    <col min="1" max="1" width="4.85546875" style="5" customWidth="1"/>
    <col min="2" max="2" width="12" style="1" customWidth="1"/>
    <col min="3" max="3" width="51.7109375" style="1" customWidth="1"/>
    <col min="4" max="11" width="9.5703125" style="3" customWidth="1"/>
    <col min="12" max="24" width="7.7109375" style="23" customWidth="1"/>
    <col min="25" max="25" width="27.7109375" style="23" customWidth="1"/>
    <col min="26" max="26" width="9.140625" style="1"/>
    <col min="27" max="27" width="10.28515625" style="1" customWidth="1"/>
    <col min="28" max="16384" width="9.140625" style="1"/>
  </cols>
  <sheetData>
    <row r="1" spans="1:27" s="28" customFormat="1" ht="63" x14ac:dyDescent="0.25">
      <c r="A1" s="41" t="s">
        <v>0</v>
      </c>
      <c r="B1" s="41" t="s">
        <v>19</v>
      </c>
      <c r="C1" s="41" t="s">
        <v>8</v>
      </c>
      <c r="D1" s="27" t="s">
        <v>2</v>
      </c>
      <c r="E1" s="27" t="s">
        <v>9</v>
      </c>
      <c r="F1" s="27" t="s">
        <v>3</v>
      </c>
      <c r="G1" s="27" t="s">
        <v>4</v>
      </c>
      <c r="H1" s="27" t="s">
        <v>5</v>
      </c>
      <c r="I1" s="27" t="s">
        <v>6</v>
      </c>
      <c r="J1" s="27" t="s">
        <v>1</v>
      </c>
      <c r="K1" s="27" t="s">
        <v>7</v>
      </c>
      <c r="L1" s="41" t="s">
        <v>11</v>
      </c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1" t="s">
        <v>12</v>
      </c>
    </row>
    <row r="2" spans="1:27" s="28" customFormat="1" ht="31.5" x14ac:dyDescent="0.25">
      <c r="A2" s="41"/>
      <c r="B2" s="41"/>
      <c r="C2" s="41"/>
      <c r="D2" s="10" t="s">
        <v>13</v>
      </c>
      <c r="E2" s="27" t="s">
        <v>14</v>
      </c>
      <c r="F2" s="27" t="s">
        <v>15</v>
      </c>
      <c r="G2" s="27" t="s">
        <v>16</v>
      </c>
      <c r="H2" s="27" t="s">
        <v>17</v>
      </c>
      <c r="I2" s="27" t="s">
        <v>15</v>
      </c>
      <c r="J2" s="27" t="s">
        <v>16</v>
      </c>
      <c r="K2" s="27" t="s">
        <v>14</v>
      </c>
      <c r="L2" s="27" t="s">
        <v>26</v>
      </c>
      <c r="M2" s="27" t="s">
        <v>24</v>
      </c>
      <c r="N2" s="27" t="s">
        <v>30</v>
      </c>
      <c r="O2" s="27" t="s">
        <v>21</v>
      </c>
      <c r="P2" s="27" t="s">
        <v>22</v>
      </c>
      <c r="Q2" s="27" t="s">
        <v>39</v>
      </c>
      <c r="R2" s="27" t="s">
        <v>23</v>
      </c>
      <c r="S2" s="27" t="s">
        <v>25</v>
      </c>
      <c r="T2" s="27" t="s">
        <v>28</v>
      </c>
      <c r="U2" s="27" t="s">
        <v>34</v>
      </c>
      <c r="V2" s="27" t="s">
        <v>27</v>
      </c>
      <c r="W2" s="27" t="s">
        <v>29</v>
      </c>
      <c r="X2" s="27" t="s">
        <v>103</v>
      </c>
      <c r="Y2" s="27" t="s">
        <v>31</v>
      </c>
      <c r="Z2" s="27" t="s">
        <v>10</v>
      </c>
      <c r="AA2" s="41"/>
    </row>
    <row r="3" spans="1:27" ht="15.75" customHeight="1" x14ac:dyDescent="0.2">
      <c r="A3" s="7">
        <v>1</v>
      </c>
      <c r="B3" s="6" t="s">
        <v>33</v>
      </c>
      <c r="C3" s="37" t="s">
        <v>63</v>
      </c>
      <c r="D3" s="9">
        <v>2</v>
      </c>
      <c r="E3" s="9">
        <v>20</v>
      </c>
      <c r="F3" s="9">
        <v>5</v>
      </c>
      <c r="G3" s="9">
        <v>1</v>
      </c>
      <c r="H3" s="9">
        <v>5</v>
      </c>
      <c r="I3" s="9">
        <v>5</v>
      </c>
      <c r="J3" s="9">
        <v>10</v>
      </c>
      <c r="K3" s="9">
        <v>15</v>
      </c>
      <c r="L3" s="21"/>
      <c r="M3" s="26">
        <v>1</v>
      </c>
      <c r="N3" s="26"/>
      <c r="O3" s="26">
        <v>1</v>
      </c>
      <c r="P3" s="26"/>
      <c r="Q3" s="26"/>
      <c r="R3" s="26"/>
      <c r="S3" s="26"/>
      <c r="T3" s="26"/>
      <c r="U3" s="26">
        <v>1</v>
      </c>
      <c r="V3" s="26"/>
      <c r="W3" s="26"/>
      <c r="X3" s="26"/>
      <c r="Y3" s="26"/>
      <c r="Z3" s="8">
        <f>L3*3+M3*10+N3*5+O3*2+P3*3+R3*3+S3*3+T3*3+U3*3+V3*3+X3*2+Q3*3+W3*3</f>
        <v>15</v>
      </c>
      <c r="AA3" s="8">
        <f t="shared" ref="AA3" si="0">SUM(D3:K3)+Z3</f>
        <v>78</v>
      </c>
    </row>
    <row r="4" spans="1:27" ht="15.75" x14ac:dyDescent="0.25">
      <c r="A4" s="38" t="s">
        <v>32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40"/>
      <c r="AA4" s="11">
        <f>SUM(AA3:AA3)</f>
        <v>78</v>
      </c>
    </row>
    <row r="5" spans="1:27" ht="15.75" customHeight="1" x14ac:dyDescent="0.2">
      <c r="A5" s="7">
        <v>1</v>
      </c>
      <c r="B5" s="6" t="s">
        <v>40</v>
      </c>
      <c r="C5" s="37" t="s">
        <v>63</v>
      </c>
      <c r="D5" s="9">
        <v>2</v>
      </c>
      <c r="E5" s="9">
        <v>20</v>
      </c>
      <c r="F5" s="9">
        <v>5</v>
      </c>
      <c r="G5" s="9">
        <v>1</v>
      </c>
      <c r="H5" s="9">
        <v>5</v>
      </c>
      <c r="I5" s="9">
        <v>5</v>
      </c>
      <c r="J5" s="9">
        <v>10</v>
      </c>
      <c r="K5" s="9">
        <v>15</v>
      </c>
      <c r="L5" s="21"/>
      <c r="M5" s="26">
        <v>1</v>
      </c>
      <c r="N5" s="26"/>
      <c r="O5" s="26">
        <v>1</v>
      </c>
      <c r="P5" s="26"/>
      <c r="Q5" s="26"/>
      <c r="R5" s="26"/>
      <c r="S5" s="26"/>
      <c r="T5" s="26"/>
      <c r="U5" s="26">
        <v>1</v>
      </c>
      <c r="V5" s="26"/>
      <c r="W5" s="26"/>
      <c r="X5" s="26"/>
      <c r="Y5" s="26"/>
      <c r="Z5" s="8">
        <f>L5*3+M5*10+N5*5+O5*2+P5*3+R5*3+S5*3+T5*3+U5*3+V5*3+X5*2+Q5*3+W5*3</f>
        <v>15</v>
      </c>
      <c r="AA5" s="8">
        <f t="shared" ref="AA5" si="1">SUM(D5:K5)+Z5</f>
        <v>78</v>
      </c>
    </row>
    <row r="6" spans="1:27" ht="15.75" x14ac:dyDescent="0.25">
      <c r="A6" s="38" t="s">
        <v>32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40"/>
      <c r="AA6" s="11">
        <f>SUM(AA5:AA5)</f>
        <v>78</v>
      </c>
    </row>
    <row r="7" spans="1:27" x14ac:dyDescent="0.2">
      <c r="A7" s="7">
        <v>1</v>
      </c>
      <c r="B7" s="6" t="s">
        <v>35</v>
      </c>
      <c r="C7" s="6" t="s">
        <v>70</v>
      </c>
      <c r="D7" s="9">
        <v>15</v>
      </c>
      <c r="E7" s="9">
        <v>20</v>
      </c>
      <c r="F7" s="9">
        <v>5</v>
      </c>
      <c r="G7" s="9">
        <v>1</v>
      </c>
      <c r="H7" s="9">
        <v>10</v>
      </c>
      <c r="I7" s="9">
        <v>5</v>
      </c>
      <c r="J7" s="9">
        <v>10</v>
      </c>
      <c r="K7" s="9">
        <v>15</v>
      </c>
      <c r="L7" s="21"/>
      <c r="M7" s="26"/>
      <c r="N7" s="26"/>
      <c r="O7" s="26">
        <v>1</v>
      </c>
      <c r="P7" s="26"/>
      <c r="Q7" s="26"/>
      <c r="R7" s="26"/>
      <c r="S7" s="26"/>
      <c r="T7" s="26"/>
      <c r="U7" s="26">
        <v>1</v>
      </c>
      <c r="V7" s="26"/>
      <c r="W7" s="26"/>
      <c r="X7" s="26"/>
      <c r="Y7" s="26"/>
      <c r="Z7" s="8">
        <f>L7*3+M7*10+N7*5+O7*2+P7*3+R7*3+S7*3+T7*3+U7*3+V7*3+X7*2+Q7*3+W7*3</f>
        <v>5</v>
      </c>
      <c r="AA7" s="8">
        <f t="shared" ref="AA7:AA57" si="2">SUM(D7:K7)+Z7</f>
        <v>86</v>
      </c>
    </row>
    <row r="8" spans="1:27" ht="15.75" x14ac:dyDescent="0.25">
      <c r="A8" s="38" t="s">
        <v>32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40"/>
      <c r="AA8" s="11">
        <f>SUM(AA7:AA7)</f>
        <v>86</v>
      </c>
    </row>
    <row r="9" spans="1:27" ht="45" x14ac:dyDescent="0.2">
      <c r="A9" s="7">
        <v>1</v>
      </c>
      <c r="B9" s="36" t="s">
        <v>45</v>
      </c>
      <c r="C9" s="36" t="s">
        <v>48</v>
      </c>
      <c r="D9" s="9">
        <v>10</v>
      </c>
      <c r="E9" s="9">
        <v>20</v>
      </c>
      <c r="F9" s="9">
        <v>5</v>
      </c>
      <c r="G9" s="9">
        <v>1</v>
      </c>
      <c r="H9" s="9">
        <v>5</v>
      </c>
      <c r="I9" s="9">
        <v>3</v>
      </c>
      <c r="J9" s="9">
        <v>5</v>
      </c>
      <c r="K9" s="9">
        <v>15</v>
      </c>
      <c r="L9" s="21"/>
      <c r="M9" s="26"/>
      <c r="N9" s="26"/>
      <c r="O9" s="26">
        <v>16</v>
      </c>
      <c r="P9" s="26"/>
      <c r="Q9" s="26"/>
      <c r="R9" s="26"/>
      <c r="S9" s="26"/>
      <c r="T9" s="26">
        <v>3</v>
      </c>
      <c r="U9" s="26"/>
      <c r="V9" s="26"/>
      <c r="W9" s="26"/>
      <c r="X9" s="26"/>
      <c r="Y9" s="26"/>
      <c r="Z9" s="8">
        <f>L9*3+M9*10+N9*5+O9*2+P9*3+R9*3+S9*3+T9*3+U9*3+V9*3+X9*2+Q9*3+W9*3</f>
        <v>41</v>
      </c>
      <c r="AA9" s="8">
        <f t="shared" si="2"/>
        <v>105</v>
      </c>
    </row>
    <row r="10" spans="1:27" x14ac:dyDescent="0.2">
      <c r="A10" s="7">
        <v>2</v>
      </c>
      <c r="B10" s="36" t="s">
        <v>36</v>
      </c>
      <c r="C10" s="36" t="s">
        <v>49</v>
      </c>
      <c r="D10" s="9">
        <v>9</v>
      </c>
      <c r="E10" s="9">
        <v>15</v>
      </c>
      <c r="F10" s="9">
        <v>5</v>
      </c>
      <c r="G10" s="9">
        <v>1</v>
      </c>
      <c r="H10" s="9">
        <v>5</v>
      </c>
      <c r="I10" s="9">
        <v>5</v>
      </c>
      <c r="J10" s="9">
        <v>10</v>
      </c>
      <c r="K10" s="9">
        <v>15</v>
      </c>
      <c r="L10" s="21"/>
      <c r="M10" s="26"/>
      <c r="N10" s="26"/>
      <c r="O10" s="26">
        <v>3</v>
      </c>
      <c r="P10" s="26">
        <v>4</v>
      </c>
      <c r="Q10" s="26"/>
      <c r="R10" s="26"/>
      <c r="S10" s="26"/>
      <c r="T10" s="26">
        <v>4</v>
      </c>
      <c r="U10" s="26"/>
      <c r="V10" s="26"/>
      <c r="W10" s="26"/>
      <c r="X10" s="26"/>
      <c r="Y10" s="26"/>
      <c r="Z10" s="8">
        <f t="shared" ref="Z10:Z18" si="3">L10*3+M10*10+N10*5+O10*2+P10*3+R10*3+S10*3+T10*3+U10*3+V10*3+X10*2+Q10*3+W10*3</f>
        <v>30</v>
      </c>
      <c r="AA10" s="8">
        <f t="shared" si="2"/>
        <v>95</v>
      </c>
    </row>
    <row r="11" spans="1:27" ht="45" x14ac:dyDescent="0.2">
      <c r="A11" s="7">
        <v>3</v>
      </c>
      <c r="B11" s="36" t="s">
        <v>46</v>
      </c>
      <c r="C11" s="36" t="s">
        <v>50</v>
      </c>
      <c r="D11" s="9">
        <v>9</v>
      </c>
      <c r="E11" s="9">
        <v>2</v>
      </c>
      <c r="F11" s="9">
        <v>5</v>
      </c>
      <c r="G11" s="9">
        <v>1</v>
      </c>
      <c r="H11" s="9">
        <v>5</v>
      </c>
      <c r="I11" s="9">
        <v>5</v>
      </c>
      <c r="J11" s="9">
        <v>10</v>
      </c>
      <c r="K11" s="9">
        <v>15</v>
      </c>
      <c r="L11" s="21"/>
      <c r="M11" s="26"/>
      <c r="N11" s="26"/>
      <c r="O11" s="26">
        <v>8</v>
      </c>
      <c r="P11" s="26">
        <v>12</v>
      </c>
      <c r="Q11" s="26"/>
      <c r="R11" s="26"/>
      <c r="S11" s="26"/>
      <c r="T11" s="26">
        <v>8</v>
      </c>
      <c r="U11" s="26"/>
      <c r="V11" s="26"/>
      <c r="W11" s="26"/>
      <c r="X11" s="26"/>
      <c r="Y11" s="26"/>
      <c r="Z11" s="8">
        <f t="shared" si="3"/>
        <v>76</v>
      </c>
      <c r="AA11" s="8">
        <f t="shared" si="2"/>
        <v>128</v>
      </c>
    </row>
    <row r="12" spans="1:27" x14ac:dyDescent="0.2">
      <c r="A12" s="7">
        <v>4</v>
      </c>
      <c r="B12" s="36" t="s">
        <v>36</v>
      </c>
      <c r="C12" s="36" t="s">
        <v>51</v>
      </c>
      <c r="D12" s="9">
        <v>5</v>
      </c>
      <c r="E12" s="9">
        <v>1</v>
      </c>
      <c r="F12" s="9">
        <v>5</v>
      </c>
      <c r="G12" s="9">
        <v>1</v>
      </c>
      <c r="H12" s="9">
        <v>5</v>
      </c>
      <c r="I12" s="9">
        <v>5</v>
      </c>
      <c r="J12" s="9">
        <v>10</v>
      </c>
      <c r="K12" s="9">
        <v>10</v>
      </c>
      <c r="L12" s="21"/>
      <c r="M12" s="26"/>
      <c r="N12" s="26"/>
      <c r="O12" s="26">
        <v>3</v>
      </c>
      <c r="P12" s="26">
        <v>5</v>
      </c>
      <c r="Q12" s="26"/>
      <c r="R12" s="26"/>
      <c r="S12" s="26"/>
      <c r="T12" s="26">
        <v>5</v>
      </c>
      <c r="U12" s="26"/>
      <c r="V12" s="26"/>
      <c r="W12" s="26"/>
      <c r="X12" s="26"/>
      <c r="Y12" s="26"/>
      <c r="Z12" s="8">
        <f t="shared" si="3"/>
        <v>36</v>
      </c>
      <c r="AA12" s="8">
        <f t="shared" si="2"/>
        <v>78</v>
      </c>
    </row>
    <row r="13" spans="1:27" x14ac:dyDescent="0.2">
      <c r="A13" s="7">
        <v>5</v>
      </c>
      <c r="B13" s="36" t="s">
        <v>36</v>
      </c>
      <c r="C13" s="36" t="s">
        <v>52</v>
      </c>
      <c r="D13" s="9">
        <v>2</v>
      </c>
      <c r="E13" s="9">
        <v>1</v>
      </c>
      <c r="F13" s="9">
        <v>5</v>
      </c>
      <c r="G13" s="9">
        <v>1</v>
      </c>
      <c r="H13" s="9">
        <v>5</v>
      </c>
      <c r="I13" s="9">
        <v>5</v>
      </c>
      <c r="J13" s="9">
        <v>10</v>
      </c>
      <c r="K13" s="9">
        <v>3</v>
      </c>
      <c r="L13" s="21"/>
      <c r="M13" s="26"/>
      <c r="N13" s="26"/>
      <c r="O13" s="26">
        <v>1</v>
      </c>
      <c r="P13" s="26">
        <v>1</v>
      </c>
      <c r="Q13" s="26"/>
      <c r="R13" s="26"/>
      <c r="S13" s="26"/>
      <c r="T13" s="26">
        <v>1</v>
      </c>
      <c r="U13" s="26"/>
      <c r="V13" s="26"/>
      <c r="W13" s="26"/>
      <c r="X13" s="26"/>
      <c r="Y13" s="26"/>
      <c r="Z13" s="8">
        <f t="shared" si="3"/>
        <v>8</v>
      </c>
      <c r="AA13" s="8">
        <f t="shared" si="2"/>
        <v>40</v>
      </c>
    </row>
    <row r="14" spans="1:27" x14ac:dyDescent="0.2">
      <c r="A14" s="7">
        <v>6</v>
      </c>
      <c r="B14" s="36" t="s">
        <v>36</v>
      </c>
      <c r="C14" s="36" t="s">
        <v>53</v>
      </c>
      <c r="D14" s="9">
        <v>3</v>
      </c>
      <c r="E14" s="9">
        <v>1</v>
      </c>
      <c r="F14" s="9">
        <v>5</v>
      </c>
      <c r="G14" s="9">
        <v>6</v>
      </c>
      <c r="H14" s="9">
        <v>5</v>
      </c>
      <c r="I14" s="9">
        <v>5</v>
      </c>
      <c r="J14" s="9">
        <v>10</v>
      </c>
      <c r="K14" s="9">
        <v>8</v>
      </c>
      <c r="L14" s="21"/>
      <c r="M14" s="26"/>
      <c r="N14" s="26"/>
      <c r="O14" s="26">
        <v>2</v>
      </c>
      <c r="P14" s="26">
        <v>3</v>
      </c>
      <c r="Q14" s="26"/>
      <c r="R14" s="26"/>
      <c r="S14" s="26"/>
      <c r="T14" s="26">
        <v>1</v>
      </c>
      <c r="U14" s="26"/>
      <c r="V14" s="26"/>
      <c r="W14" s="26"/>
      <c r="X14" s="26"/>
      <c r="Y14" s="26"/>
      <c r="Z14" s="8">
        <f t="shared" si="3"/>
        <v>16</v>
      </c>
      <c r="AA14" s="8">
        <f t="shared" si="2"/>
        <v>59</v>
      </c>
    </row>
    <row r="15" spans="1:27" ht="45" x14ac:dyDescent="0.2">
      <c r="A15" s="7">
        <v>7</v>
      </c>
      <c r="B15" s="36" t="s">
        <v>47</v>
      </c>
      <c r="C15" s="36" t="s">
        <v>54</v>
      </c>
      <c r="D15" s="9">
        <v>10</v>
      </c>
      <c r="E15" s="9">
        <v>2</v>
      </c>
      <c r="F15" s="9">
        <v>5</v>
      </c>
      <c r="G15" s="9">
        <v>2</v>
      </c>
      <c r="H15" s="9">
        <v>5</v>
      </c>
      <c r="I15" s="9">
        <v>3</v>
      </c>
      <c r="J15" s="9">
        <v>5</v>
      </c>
      <c r="K15" s="9">
        <v>3</v>
      </c>
      <c r="L15" s="21"/>
      <c r="M15" s="26"/>
      <c r="N15" s="26"/>
      <c r="O15" s="26">
        <v>3</v>
      </c>
      <c r="P15" s="26">
        <v>2</v>
      </c>
      <c r="Q15" s="26"/>
      <c r="R15" s="26"/>
      <c r="S15" s="26"/>
      <c r="T15" s="26">
        <v>1</v>
      </c>
      <c r="U15" s="26"/>
      <c r="V15" s="26"/>
      <c r="W15" s="26"/>
      <c r="X15" s="26"/>
      <c r="Y15" s="26"/>
      <c r="Z15" s="8">
        <f t="shared" si="3"/>
        <v>15</v>
      </c>
      <c r="AA15" s="8">
        <f t="shared" si="2"/>
        <v>50</v>
      </c>
    </row>
    <row r="16" spans="1:27" x14ac:dyDescent="0.2">
      <c r="A16" s="7">
        <v>9</v>
      </c>
      <c r="B16" s="36" t="s">
        <v>36</v>
      </c>
      <c r="C16" s="36" t="s">
        <v>55</v>
      </c>
      <c r="D16" s="9">
        <v>5</v>
      </c>
      <c r="E16" s="9">
        <v>2</v>
      </c>
      <c r="F16" s="9">
        <v>5</v>
      </c>
      <c r="G16" s="9">
        <v>1</v>
      </c>
      <c r="H16" s="9">
        <v>5</v>
      </c>
      <c r="I16" s="9">
        <v>5</v>
      </c>
      <c r="J16" s="9">
        <v>10</v>
      </c>
      <c r="K16" s="9">
        <v>5</v>
      </c>
      <c r="L16" s="21"/>
      <c r="M16" s="26"/>
      <c r="N16" s="26"/>
      <c r="O16" s="26">
        <v>2</v>
      </c>
      <c r="P16" s="26">
        <v>2</v>
      </c>
      <c r="Q16" s="26"/>
      <c r="R16" s="26"/>
      <c r="S16" s="26"/>
      <c r="T16" s="26">
        <v>1</v>
      </c>
      <c r="U16" s="26"/>
      <c r="V16" s="26"/>
      <c r="W16" s="26"/>
      <c r="X16" s="26"/>
      <c r="Y16" s="26"/>
      <c r="Z16" s="8">
        <f t="shared" si="3"/>
        <v>13</v>
      </c>
      <c r="AA16" s="8">
        <f t="shared" si="2"/>
        <v>51</v>
      </c>
    </row>
    <row r="17" spans="1:27" x14ac:dyDescent="0.2">
      <c r="A17" s="7">
        <v>10</v>
      </c>
      <c r="B17" s="36" t="s">
        <v>36</v>
      </c>
      <c r="C17" s="36" t="s">
        <v>56</v>
      </c>
      <c r="D17" s="9">
        <v>2</v>
      </c>
      <c r="E17" s="9">
        <v>1</v>
      </c>
      <c r="F17" s="9">
        <v>5</v>
      </c>
      <c r="G17" s="9">
        <v>2</v>
      </c>
      <c r="H17" s="9">
        <v>5</v>
      </c>
      <c r="I17" s="9">
        <v>5</v>
      </c>
      <c r="J17" s="9">
        <v>10</v>
      </c>
      <c r="K17" s="9">
        <v>8</v>
      </c>
      <c r="L17" s="21"/>
      <c r="M17" s="26"/>
      <c r="N17" s="26"/>
      <c r="O17" s="26">
        <v>1</v>
      </c>
      <c r="P17" s="26">
        <v>5</v>
      </c>
      <c r="Q17" s="26"/>
      <c r="R17" s="26"/>
      <c r="S17" s="26"/>
      <c r="T17" s="26">
        <v>3</v>
      </c>
      <c r="U17" s="26"/>
      <c r="V17" s="26"/>
      <c r="W17" s="26"/>
      <c r="X17" s="26"/>
      <c r="Y17" s="26"/>
      <c r="Z17" s="8">
        <f t="shared" si="3"/>
        <v>26</v>
      </c>
      <c r="AA17" s="8">
        <f t="shared" si="2"/>
        <v>64</v>
      </c>
    </row>
    <row r="18" spans="1:27" x14ac:dyDescent="0.2">
      <c r="A18" s="7">
        <v>11</v>
      </c>
      <c r="B18" s="36" t="s">
        <v>36</v>
      </c>
      <c r="C18" s="36" t="s">
        <v>57</v>
      </c>
      <c r="D18" s="9">
        <v>15</v>
      </c>
      <c r="E18" s="9">
        <v>3</v>
      </c>
      <c r="F18" s="9">
        <v>4</v>
      </c>
      <c r="G18" s="9">
        <v>1</v>
      </c>
      <c r="H18" s="9">
        <v>5</v>
      </c>
      <c r="I18" s="9">
        <v>5</v>
      </c>
      <c r="J18" s="9">
        <v>10</v>
      </c>
      <c r="K18" s="9">
        <v>10</v>
      </c>
      <c r="L18" s="21"/>
      <c r="M18" s="26"/>
      <c r="N18" s="26"/>
      <c r="O18" s="26">
        <v>9</v>
      </c>
      <c r="P18" s="26">
        <v>8</v>
      </c>
      <c r="Q18" s="26"/>
      <c r="R18" s="26"/>
      <c r="S18" s="26"/>
      <c r="T18" s="26">
        <v>1</v>
      </c>
      <c r="U18" s="26"/>
      <c r="V18" s="26"/>
      <c r="W18" s="26"/>
      <c r="X18" s="26"/>
      <c r="Y18" s="26"/>
      <c r="Z18" s="8">
        <f t="shared" si="3"/>
        <v>45</v>
      </c>
      <c r="AA18" s="8">
        <f t="shared" si="2"/>
        <v>98</v>
      </c>
    </row>
    <row r="19" spans="1:27" ht="15.75" x14ac:dyDescent="0.25">
      <c r="A19" s="38" t="s">
        <v>32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40"/>
      <c r="AA19" s="11">
        <f>SUM(AA9:AA18)</f>
        <v>768</v>
      </c>
    </row>
    <row r="20" spans="1:27" x14ac:dyDescent="0.2">
      <c r="A20" s="7">
        <v>1</v>
      </c>
      <c r="B20" s="6" t="s">
        <v>76</v>
      </c>
      <c r="C20" s="36" t="s">
        <v>71</v>
      </c>
      <c r="D20" s="9">
        <v>2</v>
      </c>
      <c r="E20" s="9">
        <v>1</v>
      </c>
      <c r="F20" s="9">
        <v>5</v>
      </c>
      <c r="G20" s="9">
        <v>1</v>
      </c>
      <c r="H20" s="9">
        <v>5</v>
      </c>
      <c r="I20" s="9">
        <v>5</v>
      </c>
      <c r="J20" s="9">
        <v>10</v>
      </c>
      <c r="K20" s="9">
        <v>3</v>
      </c>
      <c r="L20" s="21"/>
      <c r="M20" s="26"/>
      <c r="N20" s="26"/>
      <c r="O20" s="26">
        <v>1</v>
      </c>
      <c r="P20" s="26">
        <v>1</v>
      </c>
      <c r="Q20" s="26"/>
      <c r="R20" s="26"/>
      <c r="S20" s="26"/>
      <c r="T20" s="26">
        <v>2</v>
      </c>
      <c r="U20" s="26"/>
      <c r="V20" s="26"/>
      <c r="W20" s="26"/>
      <c r="X20" s="26"/>
      <c r="Y20" s="26"/>
      <c r="Z20" s="8">
        <f t="shared" ref="Z20:Z53" si="4">L20*3+M20*10+N20*5+O20*2+P20*3+R20*3+S20*3+T20*3+U20*3+V20*3+X20*3+Q20*2+W20*3</f>
        <v>11</v>
      </c>
      <c r="AA20" s="8">
        <f t="shared" ref="AA20" si="5">SUM(D20:K20)+Z20</f>
        <v>43</v>
      </c>
    </row>
    <row r="21" spans="1:27" x14ac:dyDescent="0.2">
      <c r="A21" s="7">
        <v>2</v>
      </c>
      <c r="B21" s="6" t="s">
        <v>77</v>
      </c>
      <c r="C21" s="36" t="s">
        <v>72</v>
      </c>
      <c r="D21" s="9">
        <v>15</v>
      </c>
      <c r="E21" s="9">
        <v>10</v>
      </c>
      <c r="F21" s="9">
        <v>5</v>
      </c>
      <c r="G21" s="9">
        <v>1</v>
      </c>
      <c r="H21" s="9">
        <v>5</v>
      </c>
      <c r="I21" s="9">
        <v>5</v>
      </c>
      <c r="J21" s="9">
        <v>10</v>
      </c>
      <c r="K21" s="9">
        <v>3</v>
      </c>
      <c r="L21" s="21"/>
      <c r="M21" s="26"/>
      <c r="N21" s="26"/>
      <c r="O21" s="26">
        <v>2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8">
        <f t="shared" si="4"/>
        <v>4</v>
      </c>
      <c r="AA21" s="8">
        <f t="shared" ref="AA21:AA55" si="6">SUM(D21:K21)+Z21</f>
        <v>58</v>
      </c>
    </row>
    <row r="22" spans="1:27" x14ac:dyDescent="0.2">
      <c r="A22" s="7">
        <v>3</v>
      </c>
      <c r="B22" s="6" t="s">
        <v>76</v>
      </c>
      <c r="C22" s="36" t="s">
        <v>73</v>
      </c>
      <c r="D22" s="9">
        <v>2</v>
      </c>
      <c r="E22" s="9">
        <v>1</v>
      </c>
      <c r="F22" s="9">
        <v>5</v>
      </c>
      <c r="G22" s="9">
        <v>1</v>
      </c>
      <c r="H22" s="9">
        <v>5</v>
      </c>
      <c r="I22" s="9">
        <v>5</v>
      </c>
      <c r="J22" s="9">
        <v>10</v>
      </c>
      <c r="K22" s="9">
        <v>3</v>
      </c>
      <c r="L22" s="21"/>
      <c r="M22" s="26"/>
      <c r="N22" s="26"/>
      <c r="O22" s="26">
        <v>1</v>
      </c>
      <c r="P22" s="26">
        <v>1</v>
      </c>
      <c r="Q22" s="26"/>
      <c r="R22" s="26"/>
      <c r="S22" s="26"/>
      <c r="T22" s="26">
        <v>1</v>
      </c>
      <c r="U22" s="26"/>
      <c r="V22" s="26"/>
      <c r="W22" s="26"/>
      <c r="X22" s="26"/>
      <c r="Y22" s="26"/>
      <c r="Z22" s="8">
        <f t="shared" si="4"/>
        <v>8</v>
      </c>
      <c r="AA22" s="8">
        <f t="shared" si="6"/>
        <v>40</v>
      </c>
    </row>
    <row r="23" spans="1:27" x14ac:dyDescent="0.2">
      <c r="A23" s="7">
        <v>4</v>
      </c>
      <c r="B23" s="6" t="s">
        <v>76</v>
      </c>
      <c r="C23" s="36" t="s">
        <v>74</v>
      </c>
      <c r="D23" s="9">
        <v>8</v>
      </c>
      <c r="E23" s="9">
        <v>1</v>
      </c>
      <c r="F23" s="9">
        <v>5</v>
      </c>
      <c r="G23" s="9">
        <v>1</v>
      </c>
      <c r="H23" s="9">
        <v>5</v>
      </c>
      <c r="I23" s="9">
        <v>5</v>
      </c>
      <c r="J23" s="9">
        <v>10</v>
      </c>
      <c r="K23" s="9">
        <v>3</v>
      </c>
      <c r="L23" s="21"/>
      <c r="M23" s="26"/>
      <c r="N23" s="26"/>
      <c r="O23" s="26">
        <v>2</v>
      </c>
      <c r="P23" s="26"/>
      <c r="Q23" s="26"/>
      <c r="R23" s="26"/>
      <c r="S23" s="26"/>
      <c r="T23" s="26">
        <v>1</v>
      </c>
      <c r="U23" s="26"/>
      <c r="V23" s="26"/>
      <c r="W23" s="26"/>
      <c r="X23" s="26"/>
      <c r="Y23" s="26"/>
      <c r="Z23" s="8">
        <f t="shared" si="4"/>
        <v>7</v>
      </c>
      <c r="AA23" s="8">
        <f t="shared" si="6"/>
        <v>45</v>
      </c>
    </row>
    <row r="24" spans="1:27" x14ac:dyDescent="0.2">
      <c r="A24" s="7">
        <v>5</v>
      </c>
      <c r="B24" s="6" t="s">
        <v>78</v>
      </c>
      <c r="C24" s="36" t="s">
        <v>73</v>
      </c>
      <c r="D24" s="9">
        <v>2</v>
      </c>
      <c r="E24" s="9">
        <v>1</v>
      </c>
      <c r="F24" s="9">
        <v>5</v>
      </c>
      <c r="G24" s="9">
        <v>1</v>
      </c>
      <c r="H24" s="9">
        <v>5</v>
      </c>
      <c r="I24" s="9">
        <v>5</v>
      </c>
      <c r="J24" s="9">
        <v>10</v>
      </c>
      <c r="K24" s="9">
        <v>3</v>
      </c>
      <c r="L24" s="21"/>
      <c r="M24" s="26"/>
      <c r="N24" s="26"/>
      <c r="O24" s="26">
        <v>1</v>
      </c>
      <c r="P24" s="26">
        <v>1</v>
      </c>
      <c r="Q24" s="26"/>
      <c r="R24" s="26"/>
      <c r="S24" s="26"/>
      <c r="T24" s="26">
        <v>1</v>
      </c>
      <c r="U24" s="26"/>
      <c r="V24" s="26"/>
      <c r="W24" s="26"/>
      <c r="X24" s="26"/>
      <c r="Y24" s="26"/>
      <c r="Z24" s="8">
        <f t="shared" si="4"/>
        <v>8</v>
      </c>
      <c r="AA24" s="8">
        <f t="shared" si="6"/>
        <v>40</v>
      </c>
    </row>
    <row r="25" spans="1:27" x14ac:dyDescent="0.2">
      <c r="A25" s="7">
        <v>6</v>
      </c>
      <c r="B25" s="6" t="s">
        <v>76</v>
      </c>
      <c r="C25" s="36" t="s">
        <v>79</v>
      </c>
      <c r="D25" s="9">
        <v>3</v>
      </c>
      <c r="E25" s="9">
        <v>1</v>
      </c>
      <c r="F25" s="9">
        <v>5</v>
      </c>
      <c r="G25" s="9">
        <v>1</v>
      </c>
      <c r="H25" s="9">
        <v>5</v>
      </c>
      <c r="I25" s="9">
        <v>5</v>
      </c>
      <c r="J25" s="9">
        <v>10</v>
      </c>
      <c r="K25" s="9">
        <v>3</v>
      </c>
      <c r="L25" s="21"/>
      <c r="M25" s="26"/>
      <c r="N25" s="26"/>
      <c r="O25" s="26">
        <v>2</v>
      </c>
      <c r="P25" s="26">
        <v>2</v>
      </c>
      <c r="Q25" s="26"/>
      <c r="R25" s="26"/>
      <c r="S25" s="26"/>
      <c r="T25" s="26">
        <v>1</v>
      </c>
      <c r="U25" s="26"/>
      <c r="V25" s="26"/>
      <c r="W25" s="26"/>
      <c r="X25" s="26"/>
      <c r="Y25" s="26"/>
      <c r="Z25" s="8">
        <f t="shared" si="4"/>
        <v>13</v>
      </c>
      <c r="AA25" s="8">
        <f t="shared" si="6"/>
        <v>46</v>
      </c>
    </row>
    <row r="26" spans="1:27" x14ac:dyDescent="0.2">
      <c r="A26" s="7">
        <v>7</v>
      </c>
      <c r="B26" s="6" t="s">
        <v>76</v>
      </c>
      <c r="C26" s="36" t="s">
        <v>80</v>
      </c>
      <c r="D26" s="9">
        <v>1</v>
      </c>
      <c r="E26" s="9">
        <v>1</v>
      </c>
      <c r="F26" s="9">
        <v>5</v>
      </c>
      <c r="G26" s="9">
        <v>1</v>
      </c>
      <c r="H26" s="9">
        <v>5</v>
      </c>
      <c r="I26" s="9">
        <v>5</v>
      </c>
      <c r="J26" s="9">
        <v>10</v>
      </c>
      <c r="K26" s="9">
        <v>3</v>
      </c>
      <c r="L26" s="21"/>
      <c r="M26" s="26"/>
      <c r="N26" s="26"/>
      <c r="O26" s="26">
        <v>2</v>
      </c>
      <c r="P26" s="26">
        <v>2</v>
      </c>
      <c r="Q26" s="26"/>
      <c r="R26" s="26"/>
      <c r="S26" s="26"/>
      <c r="T26" s="26">
        <v>1</v>
      </c>
      <c r="U26" s="26"/>
      <c r="V26" s="26"/>
      <c r="W26" s="26"/>
      <c r="X26" s="26"/>
      <c r="Y26" s="26"/>
      <c r="Z26" s="8">
        <f t="shared" si="4"/>
        <v>13</v>
      </c>
      <c r="AA26" s="8">
        <f t="shared" si="6"/>
        <v>44</v>
      </c>
    </row>
    <row r="27" spans="1:27" x14ac:dyDescent="0.2">
      <c r="A27" s="7">
        <v>8</v>
      </c>
      <c r="B27" s="6" t="s">
        <v>76</v>
      </c>
      <c r="C27" s="36" t="s">
        <v>81</v>
      </c>
      <c r="D27" s="9">
        <v>3</v>
      </c>
      <c r="E27" s="9">
        <v>2</v>
      </c>
      <c r="F27" s="9">
        <v>5</v>
      </c>
      <c r="G27" s="9">
        <v>1</v>
      </c>
      <c r="H27" s="9">
        <v>5</v>
      </c>
      <c r="I27" s="9">
        <v>5</v>
      </c>
      <c r="J27" s="9">
        <v>10</v>
      </c>
      <c r="K27" s="9">
        <v>3</v>
      </c>
      <c r="L27" s="21"/>
      <c r="M27" s="26"/>
      <c r="N27" s="26"/>
      <c r="O27" s="26">
        <v>3</v>
      </c>
      <c r="P27" s="26">
        <v>2</v>
      </c>
      <c r="Q27" s="26"/>
      <c r="R27" s="26"/>
      <c r="S27" s="26"/>
      <c r="T27" s="26">
        <v>3</v>
      </c>
      <c r="U27" s="26"/>
      <c r="V27" s="26"/>
      <c r="W27" s="26"/>
      <c r="X27" s="26"/>
      <c r="Y27" s="26"/>
      <c r="Z27" s="8">
        <f t="shared" si="4"/>
        <v>21</v>
      </c>
      <c r="AA27" s="8">
        <f t="shared" si="6"/>
        <v>55</v>
      </c>
    </row>
    <row r="28" spans="1:27" x14ac:dyDescent="0.2">
      <c r="A28" s="7">
        <v>9</v>
      </c>
      <c r="B28" s="6" t="s">
        <v>76</v>
      </c>
      <c r="C28" s="36" t="s">
        <v>102</v>
      </c>
      <c r="D28" s="9">
        <v>8</v>
      </c>
      <c r="E28" s="9">
        <v>1</v>
      </c>
      <c r="F28" s="9">
        <v>5</v>
      </c>
      <c r="G28" s="9">
        <v>1</v>
      </c>
      <c r="H28" s="9">
        <v>5</v>
      </c>
      <c r="I28" s="9">
        <v>5</v>
      </c>
      <c r="J28" s="9">
        <v>10</v>
      </c>
      <c r="K28" s="9">
        <v>3</v>
      </c>
      <c r="L28" s="21"/>
      <c r="M28" s="26"/>
      <c r="N28" s="26"/>
      <c r="O28" s="26">
        <v>3</v>
      </c>
      <c r="P28" s="26">
        <v>2</v>
      </c>
      <c r="Q28" s="26"/>
      <c r="R28" s="26"/>
      <c r="S28" s="26"/>
      <c r="T28" s="26">
        <v>3</v>
      </c>
      <c r="U28" s="26"/>
      <c r="V28" s="26"/>
      <c r="W28" s="26"/>
      <c r="X28" s="26"/>
      <c r="Y28" s="26"/>
      <c r="Z28" s="8">
        <f t="shared" si="4"/>
        <v>21</v>
      </c>
      <c r="AA28" s="8">
        <f t="shared" si="6"/>
        <v>59</v>
      </c>
    </row>
    <row r="29" spans="1:27" x14ac:dyDescent="0.2">
      <c r="A29" s="7">
        <v>10</v>
      </c>
      <c r="B29" s="6" t="s">
        <v>76</v>
      </c>
      <c r="C29" s="36" t="s">
        <v>82</v>
      </c>
      <c r="D29" s="9">
        <v>2</v>
      </c>
      <c r="E29" s="9">
        <v>1</v>
      </c>
      <c r="F29" s="9">
        <v>5</v>
      </c>
      <c r="G29" s="9">
        <v>1</v>
      </c>
      <c r="H29" s="9">
        <v>5</v>
      </c>
      <c r="I29" s="9">
        <v>5</v>
      </c>
      <c r="J29" s="9">
        <v>10</v>
      </c>
      <c r="K29" s="9">
        <v>3</v>
      </c>
      <c r="L29" s="21"/>
      <c r="M29" s="26"/>
      <c r="N29" s="26"/>
      <c r="O29" s="26">
        <v>1</v>
      </c>
      <c r="P29" s="26">
        <v>1</v>
      </c>
      <c r="Q29" s="26"/>
      <c r="R29" s="26"/>
      <c r="S29" s="26"/>
      <c r="T29" s="26">
        <v>1</v>
      </c>
      <c r="U29" s="26"/>
      <c r="V29" s="26"/>
      <c r="W29" s="26"/>
      <c r="X29" s="26"/>
      <c r="Y29" s="26"/>
      <c r="Z29" s="8">
        <f t="shared" si="4"/>
        <v>8</v>
      </c>
      <c r="AA29" s="8">
        <f t="shared" si="6"/>
        <v>40</v>
      </c>
    </row>
    <row r="30" spans="1:27" ht="30" x14ac:dyDescent="0.2">
      <c r="A30" s="7">
        <v>11</v>
      </c>
      <c r="B30" s="6" t="s">
        <v>76</v>
      </c>
      <c r="C30" s="36" t="s">
        <v>83</v>
      </c>
      <c r="D30" s="9">
        <v>10</v>
      </c>
      <c r="E30" s="9">
        <v>2</v>
      </c>
      <c r="F30" s="9">
        <v>5</v>
      </c>
      <c r="G30" s="9">
        <v>1</v>
      </c>
      <c r="H30" s="9">
        <v>5</v>
      </c>
      <c r="I30" s="9">
        <v>5</v>
      </c>
      <c r="J30" s="9">
        <v>10</v>
      </c>
      <c r="K30" s="9">
        <v>3</v>
      </c>
      <c r="L30" s="21"/>
      <c r="M30" s="26"/>
      <c r="N30" s="26"/>
      <c r="O30" s="26">
        <v>6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8">
        <f t="shared" si="4"/>
        <v>12</v>
      </c>
      <c r="AA30" s="8">
        <f t="shared" si="6"/>
        <v>53</v>
      </c>
    </row>
    <row r="31" spans="1:27" x14ac:dyDescent="0.2">
      <c r="A31" s="7">
        <v>12</v>
      </c>
      <c r="B31" s="6" t="s">
        <v>76</v>
      </c>
      <c r="C31" s="36" t="s">
        <v>84</v>
      </c>
      <c r="D31" s="9">
        <v>8</v>
      </c>
      <c r="E31" s="9">
        <v>2</v>
      </c>
      <c r="F31" s="9">
        <v>5</v>
      </c>
      <c r="G31" s="9">
        <v>1</v>
      </c>
      <c r="H31" s="9">
        <v>5</v>
      </c>
      <c r="I31" s="9">
        <v>5</v>
      </c>
      <c r="J31" s="9">
        <v>10</v>
      </c>
      <c r="K31" s="9">
        <v>3</v>
      </c>
      <c r="L31" s="21"/>
      <c r="M31" s="26"/>
      <c r="N31" s="26"/>
      <c r="O31" s="26">
        <v>4</v>
      </c>
      <c r="P31" s="26">
        <v>1</v>
      </c>
      <c r="Q31" s="26"/>
      <c r="R31" s="26"/>
      <c r="S31" s="26"/>
      <c r="T31" s="26">
        <v>1</v>
      </c>
      <c r="U31" s="26"/>
      <c r="V31" s="26"/>
      <c r="W31" s="26"/>
      <c r="X31" s="26"/>
      <c r="Y31" s="26"/>
      <c r="Z31" s="8">
        <f t="shared" si="4"/>
        <v>14</v>
      </c>
      <c r="AA31" s="8">
        <f t="shared" si="6"/>
        <v>53</v>
      </c>
    </row>
    <row r="32" spans="1:27" x14ac:dyDescent="0.2">
      <c r="A32" s="7">
        <v>13</v>
      </c>
      <c r="B32" s="6" t="s">
        <v>76</v>
      </c>
      <c r="C32" s="36" t="s">
        <v>73</v>
      </c>
      <c r="D32" s="9">
        <v>3</v>
      </c>
      <c r="E32" s="9">
        <v>1</v>
      </c>
      <c r="F32" s="9">
        <v>5</v>
      </c>
      <c r="G32" s="9">
        <v>1</v>
      </c>
      <c r="H32" s="9">
        <v>5</v>
      </c>
      <c r="I32" s="9">
        <v>5</v>
      </c>
      <c r="J32" s="9">
        <v>10</v>
      </c>
      <c r="K32" s="9">
        <v>3</v>
      </c>
      <c r="L32" s="21"/>
      <c r="M32" s="26"/>
      <c r="N32" s="26"/>
      <c r="O32" s="26">
        <v>1</v>
      </c>
      <c r="P32" s="26">
        <v>1</v>
      </c>
      <c r="Q32" s="26"/>
      <c r="R32" s="26"/>
      <c r="S32" s="26"/>
      <c r="T32" s="26">
        <v>1</v>
      </c>
      <c r="U32" s="26"/>
      <c r="V32" s="26"/>
      <c r="W32" s="26"/>
      <c r="X32" s="26"/>
      <c r="Y32" s="26"/>
      <c r="Z32" s="8">
        <f t="shared" si="4"/>
        <v>8</v>
      </c>
      <c r="AA32" s="8">
        <f t="shared" si="6"/>
        <v>41</v>
      </c>
    </row>
    <row r="33" spans="1:27" x14ac:dyDescent="0.2">
      <c r="A33" s="7">
        <v>14</v>
      </c>
      <c r="B33" s="6" t="s">
        <v>76</v>
      </c>
      <c r="C33" s="36" t="s">
        <v>85</v>
      </c>
      <c r="D33" s="9">
        <v>3</v>
      </c>
      <c r="E33" s="9">
        <v>1</v>
      </c>
      <c r="F33" s="9">
        <v>5</v>
      </c>
      <c r="G33" s="9">
        <v>1</v>
      </c>
      <c r="H33" s="9">
        <v>5</v>
      </c>
      <c r="I33" s="9">
        <v>5</v>
      </c>
      <c r="J33" s="9">
        <v>10</v>
      </c>
      <c r="K33" s="9">
        <v>3</v>
      </c>
      <c r="L33" s="21"/>
      <c r="M33" s="26"/>
      <c r="N33" s="26"/>
      <c r="O33" s="26">
        <v>2</v>
      </c>
      <c r="P33" s="26">
        <v>3</v>
      </c>
      <c r="Q33" s="26"/>
      <c r="R33" s="26"/>
      <c r="S33" s="26"/>
      <c r="T33" s="26">
        <v>1</v>
      </c>
      <c r="U33" s="26"/>
      <c r="V33" s="26"/>
      <c r="W33" s="26"/>
      <c r="X33" s="26"/>
      <c r="Y33" s="26"/>
      <c r="Z33" s="8">
        <f t="shared" si="4"/>
        <v>16</v>
      </c>
      <c r="AA33" s="8">
        <f t="shared" si="6"/>
        <v>49</v>
      </c>
    </row>
    <row r="34" spans="1:27" x14ac:dyDescent="0.2">
      <c r="A34" s="7">
        <v>15</v>
      </c>
      <c r="B34" s="6" t="s">
        <v>76</v>
      </c>
      <c r="C34" s="36" t="s">
        <v>86</v>
      </c>
      <c r="D34" s="9">
        <v>1</v>
      </c>
      <c r="E34" s="9">
        <v>1</v>
      </c>
      <c r="F34" s="9">
        <v>5</v>
      </c>
      <c r="G34" s="9">
        <v>1</v>
      </c>
      <c r="H34" s="9">
        <v>5</v>
      </c>
      <c r="I34" s="9">
        <v>5</v>
      </c>
      <c r="J34" s="9">
        <v>10</v>
      </c>
      <c r="K34" s="9">
        <v>3</v>
      </c>
      <c r="L34" s="21"/>
      <c r="M34" s="26"/>
      <c r="N34" s="26"/>
      <c r="O34" s="26">
        <v>2</v>
      </c>
      <c r="P34" s="26">
        <v>6</v>
      </c>
      <c r="Q34" s="26"/>
      <c r="R34" s="26"/>
      <c r="S34" s="26"/>
      <c r="T34" s="26">
        <v>1</v>
      </c>
      <c r="U34" s="26"/>
      <c r="V34" s="26"/>
      <c r="W34" s="26"/>
      <c r="X34" s="26"/>
      <c r="Y34" s="26"/>
      <c r="Z34" s="8">
        <f t="shared" si="4"/>
        <v>25</v>
      </c>
      <c r="AA34" s="8">
        <f t="shared" si="6"/>
        <v>56</v>
      </c>
    </row>
    <row r="35" spans="1:27" x14ac:dyDescent="0.2">
      <c r="A35" s="7">
        <v>16</v>
      </c>
      <c r="B35" s="6" t="s">
        <v>76</v>
      </c>
      <c r="C35" s="36" t="s">
        <v>75</v>
      </c>
      <c r="D35" s="9">
        <v>1</v>
      </c>
      <c r="E35" s="9">
        <v>1</v>
      </c>
      <c r="F35" s="9">
        <v>5</v>
      </c>
      <c r="G35" s="9">
        <v>1</v>
      </c>
      <c r="H35" s="9">
        <v>5</v>
      </c>
      <c r="I35" s="9">
        <v>5</v>
      </c>
      <c r="J35" s="9">
        <v>10</v>
      </c>
      <c r="K35" s="9">
        <v>3</v>
      </c>
      <c r="L35" s="21"/>
      <c r="M35" s="26"/>
      <c r="N35" s="26"/>
      <c r="O35" s="26">
        <v>1</v>
      </c>
      <c r="P35" s="26">
        <v>1</v>
      </c>
      <c r="Q35" s="26"/>
      <c r="R35" s="26"/>
      <c r="S35" s="26"/>
      <c r="T35" s="26">
        <v>1</v>
      </c>
      <c r="U35" s="26"/>
      <c r="V35" s="26"/>
      <c r="W35" s="26"/>
      <c r="X35" s="26"/>
      <c r="Y35" s="26"/>
      <c r="Z35" s="8">
        <f t="shared" si="4"/>
        <v>8</v>
      </c>
      <c r="AA35" s="8">
        <f t="shared" si="6"/>
        <v>39</v>
      </c>
    </row>
    <row r="36" spans="1:27" x14ac:dyDescent="0.2">
      <c r="A36" s="7">
        <v>17</v>
      </c>
      <c r="B36" s="6" t="s">
        <v>76</v>
      </c>
      <c r="C36" s="36" t="s">
        <v>87</v>
      </c>
      <c r="D36" s="9">
        <v>1</v>
      </c>
      <c r="E36" s="9">
        <v>1</v>
      </c>
      <c r="F36" s="9">
        <v>5</v>
      </c>
      <c r="G36" s="9">
        <v>1</v>
      </c>
      <c r="H36" s="9">
        <v>5</v>
      </c>
      <c r="I36" s="9">
        <v>5</v>
      </c>
      <c r="J36" s="9">
        <v>10</v>
      </c>
      <c r="K36" s="9">
        <v>3</v>
      </c>
      <c r="L36" s="21"/>
      <c r="M36" s="26"/>
      <c r="N36" s="26"/>
      <c r="O36" s="26">
        <v>2</v>
      </c>
      <c r="P36" s="26">
        <v>1</v>
      </c>
      <c r="Q36" s="26"/>
      <c r="R36" s="26"/>
      <c r="S36" s="26"/>
      <c r="T36" s="26">
        <v>1</v>
      </c>
      <c r="U36" s="26"/>
      <c r="V36" s="26"/>
      <c r="W36" s="26"/>
      <c r="X36" s="26"/>
      <c r="Y36" s="26"/>
      <c r="Z36" s="8">
        <f t="shared" si="4"/>
        <v>10</v>
      </c>
      <c r="AA36" s="8">
        <f t="shared" si="6"/>
        <v>41</v>
      </c>
    </row>
    <row r="37" spans="1:27" x14ac:dyDescent="0.2">
      <c r="A37" s="7">
        <v>18</v>
      </c>
      <c r="B37" s="6" t="s">
        <v>76</v>
      </c>
      <c r="C37" s="36" t="s">
        <v>88</v>
      </c>
      <c r="D37" s="9">
        <v>10</v>
      </c>
      <c r="E37" s="9">
        <v>2</v>
      </c>
      <c r="F37" s="9">
        <v>5</v>
      </c>
      <c r="G37" s="9">
        <v>1</v>
      </c>
      <c r="H37" s="9">
        <v>5</v>
      </c>
      <c r="I37" s="9">
        <v>5</v>
      </c>
      <c r="J37" s="9">
        <v>10</v>
      </c>
      <c r="K37" s="9">
        <v>3</v>
      </c>
      <c r="L37" s="21"/>
      <c r="M37" s="26"/>
      <c r="N37" s="26"/>
      <c r="O37" s="26">
        <v>2</v>
      </c>
      <c r="P37" s="26"/>
      <c r="Q37" s="26"/>
      <c r="R37" s="26"/>
      <c r="S37" s="26"/>
      <c r="T37" s="26">
        <v>1</v>
      </c>
      <c r="U37" s="26"/>
      <c r="V37" s="26"/>
      <c r="W37" s="26"/>
      <c r="X37" s="26"/>
      <c r="Y37" s="26"/>
      <c r="Z37" s="8">
        <f t="shared" si="4"/>
        <v>7</v>
      </c>
      <c r="AA37" s="8">
        <f t="shared" si="6"/>
        <v>48</v>
      </c>
    </row>
    <row r="38" spans="1:27" x14ac:dyDescent="0.2">
      <c r="A38" s="7">
        <v>19</v>
      </c>
      <c r="B38" s="6" t="s">
        <v>76</v>
      </c>
      <c r="C38" s="36" t="s">
        <v>89</v>
      </c>
      <c r="D38" s="9">
        <v>1</v>
      </c>
      <c r="E38" s="9">
        <v>1</v>
      </c>
      <c r="F38" s="9">
        <v>5</v>
      </c>
      <c r="G38" s="9">
        <v>1</v>
      </c>
      <c r="H38" s="9">
        <v>5</v>
      </c>
      <c r="I38" s="9">
        <v>5</v>
      </c>
      <c r="J38" s="9">
        <v>10</v>
      </c>
      <c r="K38" s="9">
        <v>3</v>
      </c>
      <c r="L38" s="21"/>
      <c r="M38" s="26"/>
      <c r="N38" s="26"/>
      <c r="O38" s="26">
        <v>1</v>
      </c>
      <c r="P38" s="26"/>
      <c r="Q38" s="26">
        <v>1</v>
      </c>
      <c r="R38" s="26"/>
      <c r="S38" s="26"/>
      <c r="T38" s="26"/>
      <c r="U38" s="26"/>
      <c r="V38" s="26"/>
      <c r="W38" s="26"/>
      <c r="X38" s="26"/>
      <c r="Y38" s="26"/>
      <c r="Z38" s="8">
        <f t="shared" si="4"/>
        <v>4</v>
      </c>
      <c r="AA38" s="8">
        <f t="shared" si="6"/>
        <v>35</v>
      </c>
    </row>
    <row r="39" spans="1:27" x14ac:dyDescent="0.2">
      <c r="A39" s="7">
        <v>20</v>
      </c>
      <c r="B39" s="6" t="s">
        <v>76</v>
      </c>
      <c r="C39" s="36" t="s">
        <v>90</v>
      </c>
      <c r="D39" s="9">
        <v>1</v>
      </c>
      <c r="E39" s="9">
        <v>1</v>
      </c>
      <c r="F39" s="9">
        <v>5</v>
      </c>
      <c r="G39" s="9">
        <v>1</v>
      </c>
      <c r="H39" s="9">
        <v>5</v>
      </c>
      <c r="I39" s="9">
        <v>5</v>
      </c>
      <c r="J39" s="9">
        <v>10</v>
      </c>
      <c r="K39" s="9">
        <v>3</v>
      </c>
      <c r="L39" s="21"/>
      <c r="M39" s="26"/>
      <c r="N39" s="26"/>
      <c r="O39" s="26">
        <v>3</v>
      </c>
      <c r="P39" s="26">
        <v>2</v>
      </c>
      <c r="Q39" s="26"/>
      <c r="R39" s="26"/>
      <c r="S39" s="26"/>
      <c r="T39" s="26">
        <v>2</v>
      </c>
      <c r="U39" s="26"/>
      <c r="V39" s="26"/>
      <c r="W39" s="26"/>
      <c r="X39" s="26"/>
      <c r="Y39" s="26"/>
      <c r="Z39" s="8">
        <f t="shared" si="4"/>
        <v>18</v>
      </c>
      <c r="AA39" s="8">
        <f t="shared" si="6"/>
        <v>49</v>
      </c>
    </row>
    <row r="40" spans="1:27" x14ac:dyDescent="0.2">
      <c r="A40" s="7">
        <v>21</v>
      </c>
      <c r="B40" s="6" t="s">
        <v>76</v>
      </c>
      <c r="C40" s="36" t="s">
        <v>91</v>
      </c>
      <c r="D40" s="9">
        <v>1</v>
      </c>
      <c r="E40" s="9">
        <v>1</v>
      </c>
      <c r="F40" s="9">
        <v>5</v>
      </c>
      <c r="G40" s="9">
        <v>1</v>
      </c>
      <c r="H40" s="9">
        <v>5</v>
      </c>
      <c r="I40" s="9">
        <v>5</v>
      </c>
      <c r="J40" s="9">
        <v>10</v>
      </c>
      <c r="K40" s="9">
        <v>3</v>
      </c>
      <c r="L40" s="21"/>
      <c r="M40" s="26"/>
      <c r="N40" s="26"/>
      <c r="O40" s="26">
        <v>1</v>
      </c>
      <c r="P40" s="26">
        <v>1</v>
      </c>
      <c r="Q40" s="26"/>
      <c r="R40" s="26">
        <v>1</v>
      </c>
      <c r="S40" s="26"/>
      <c r="T40" s="26"/>
      <c r="U40" s="26"/>
      <c r="V40" s="26"/>
      <c r="W40" s="26"/>
      <c r="X40" s="26"/>
      <c r="Y40" s="26"/>
      <c r="Z40" s="8">
        <f t="shared" si="4"/>
        <v>8</v>
      </c>
      <c r="AA40" s="8">
        <f t="shared" si="6"/>
        <v>39</v>
      </c>
    </row>
    <row r="41" spans="1:27" x14ac:dyDescent="0.2">
      <c r="A41" s="7">
        <v>22</v>
      </c>
      <c r="B41" s="6" t="s">
        <v>76</v>
      </c>
      <c r="C41" s="36" t="s">
        <v>92</v>
      </c>
      <c r="D41" s="9">
        <v>3</v>
      </c>
      <c r="E41" s="9">
        <v>1</v>
      </c>
      <c r="F41" s="9">
        <v>5</v>
      </c>
      <c r="G41" s="9">
        <v>1</v>
      </c>
      <c r="H41" s="9">
        <v>5</v>
      </c>
      <c r="I41" s="9">
        <v>5</v>
      </c>
      <c r="J41" s="9">
        <v>10</v>
      </c>
      <c r="K41" s="9">
        <v>3</v>
      </c>
      <c r="L41" s="21"/>
      <c r="M41" s="26"/>
      <c r="N41" s="26"/>
      <c r="O41" s="26">
        <v>3</v>
      </c>
      <c r="P41" s="26"/>
      <c r="Q41" s="26"/>
      <c r="R41" s="26"/>
      <c r="S41" s="26"/>
      <c r="T41" s="26">
        <v>1</v>
      </c>
      <c r="U41" s="26"/>
      <c r="V41" s="26"/>
      <c r="W41" s="26"/>
      <c r="X41" s="26"/>
      <c r="Y41" s="26"/>
      <c r="Z41" s="8">
        <f t="shared" si="4"/>
        <v>9</v>
      </c>
      <c r="AA41" s="8">
        <f t="shared" si="6"/>
        <v>42</v>
      </c>
    </row>
    <row r="42" spans="1:27" x14ac:dyDescent="0.2">
      <c r="A42" s="7">
        <v>23</v>
      </c>
      <c r="B42" s="6" t="s">
        <v>76</v>
      </c>
      <c r="C42" s="36" t="s">
        <v>93</v>
      </c>
      <c r="D42" s="9">
        <v>8</v>
      </c>
      <c r="E42" s="9">
        <v>3</v>
      </c>
      <c r="F42" s="9">
        <v>5</v>
      </c>
      <c r="G42" s="9">
        <v>1</v>
      </c>
      <c r="H42" s="9">
        <v>5</v>
      </c>
      <c r="I42" s="9">
        <v>5</v>
      </c>
      <c r="J42" s="9">
        <v>10</v>
      </c>
      <c r="K42" s="9">
        <v>3</v>
      </c>
      <c r="L42" s="21"/>
      <c r="M42" s="26"/>
      <c r="N42" s="26"/>
      <c r="O42" s="26">
        <v>4</v>
      </c>
      <c r="P42" s="26">
        <v>2</v>
      </c>
      <c r="Q42" s="26"/>
      <c r="R42" s="26"/>
      <c r="S42" s="26"/>
      <c r="T42" s="26">
        <v>4</v>
      </c>
      <c r="U42" s="26"/>
      <c r="V42" s="26"/>
      <c r="W42" s="26"/>
      <c r="X42" s="26"/>
      <c r="Y42" s="26"/>
      <c r="Z42" s="8">
        <f t="shared" si="4"/>
        <v>26</v>
      </c>
      <c r="AA42" s="8">
        <f t="shared" si="6"/>
        <v>66</v>
      </c>
    </row>
    <row r="43" spans="1:27" x14ac:dyDescent="0.2">
      <c r="A43" s="7">
        <v>24</v>
      </c>
      <c r="B43" s="6" t="s">
        <v>76</v>
      </c>
      <c r="C43" s="36" t="s">
        <v>82</v>
      </c>
      <c r="D43" s="9">
        <v>2</v>
      </c>
      <c r="E43" s="9">
        <v>1</v>
      </c>
      <c r="F43" s="9">
        <v>5</v>
      </c>
      <c r="G43" s="9">
        <v>1</v>
      </c>
      <c r="H43" s="9">
        <v>5</v>
      </c>
      <c r="I43" s="9">
        <v>5</v>
      </c>
      <c r="J43" s="9">
        <v>10</v>
      </c>
      <c r="K43" s="9">
        <v>3</v>
      </c>
      <c r="L43" s="21"/>
      <c r="M43" s="26"/>
      <c r="N43" s="26"/>
      <c r="O43" s="26">
        <v>1</v>
      </c>
      <c r="P43" s="26">
        <v>1</v>
      </c>
      <c r="Q43" s="26"/>
      <c r="R43" s="26"/>
      <c r="S43" s="26"/>
      <c r="T43" s="26"/>
      <c r="U43" s="26"/>
      <c r="V43" s="26"/>
      <c r="W43" s="26"/>
      <c r="X43" s="26"/>
      <c r="Y43" s="26"/>
      <c r="Z43" s="8">
        <f t="shared" si="4"/>
        <v>5</v>
      </c>
      <c r="AA43" s="8">
        <f t="shared" si="6"/>
        <v>37</v>
      </c>
    </row>
    <row r="44" spans="1:27" x14ac:dyDescent="0.2">
      <c r="A44" s="7">
        <v>25</v>
      </c>
      <c r="B44" s="6" t="s">
        <v>76</v>
      </c>
      <c r="C44" s="36" t="s">
        <v>94</v>
      </c>
      <c r="D44" s="9">
        <v>10</v>
      </c>
      <c r="E44" s="9">
        <v>2</v>
      </c>
      <c r="F44" s="9">
        <v>5</v>
      </c>
      <c r="G44" s="9">
        <v>1</v>
      </c>
      <c r="H44" s="9">
        <v>5</v>
      </c>
      <c r="I44" s="9">
        <v>5</v>
      </c>
      <c r="J44" s="9">
        <v>10</v>
      </c>
      <c r="K44" s="9">
        <v>3</v>
      </c>
      <c r="L44" s="21"/>
      <c r="M44" s="26"/>
      <c r="N44" s="26"/>
      <c r="O44" s="26">
        <v>2</v>
      </c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8">
        <f t="shared" si="4"/>
        <v>4</v>
      </c>
      <c r="AA44" s="8">
        <f t="shared" si="6"/>
        <v>45</v>
      </c>
    </row>
    <row r="45" spans="1:27" x14ac:dyDescent="0.2">
      <c r="A45" s="7">
        <v>26</v>
      </c>
      <c r="B45" s="6" t="s">
        <v>76</v>
      </c>
      <c r="C45" s="36" t="s">
        <v>95</v>
      </c>
      <c r="D45" s="9">
        <v>3</v>
      </c>
      <c r="E45" s="9">
        <v>1</v>
      </c>
      <c r="F45" s="9">
        <v>5</v>
      </c>
      <c r="G45" s="9">
        <v>1</v>
      </c>
      <c r="H45" s="9">
        <v>5</v>
      </c>
      <c r="I45" s="9">
        <v>5</v>
      </c>
      <c r="J45" s="9">
        <v>10</v>
      </c>
      <c r="K45" s="9">
        <v>3</v>
      </c>
      <c r="L45" s="21"/>
      <c r="M45" s="26"/>
      <c r="N45" s="26"/>
      <c r="O45" s="26">
        <v>1</v>
      </c>
      <c r="P45" s="26">
        <v>4</v>
      </c>
      <c r="Q45" s="26"/>
      <c r="R45" s="26"/>
      <c r="S45" s="26"/>
      <c r="T45" s="26">
        <v>1</v>
      </c>
      <c r="U45" s="26"/>
      <c r="V45" s="26"/>
      <c r="W45" s="26"/>
      <c r="X45" s="26"/>
      <c r="Y45" s="26"/>
      <c r="Z45" s="8">
        <f t="shared" si="4"/>
        <v>17</v>
      </c>
      <c r="AA45" s="8">
        <f t="shared" si="6"/>
        <v>50</v>
      </c>
    </row>
    <row r="46" spans="1:27" x14ac:dyDescent="0.2">
      <c r="A46" s="7">
        <v>27</v>
      </c>
      <c r="B46" s="6" t="s">
        <v>76</v>
      </c>
      <c r="C46" s="36" t="s">
        <v>96</v>
      </c>
      <c r="D46" s="9">
        <v>4</v>
      </c>
      <c r="E46" s="9">
        <v>1</v>
      </c>
      <c r="F46" s="9">
        <v>5</v>
      </c>
      <c r="G46" s="9">
        <v>1</v>
      </c>
      <c r="H46" s="9">
        <v>5</v>
      </c>
      <c r="I46" s="9">
        <v>5</v>
      </c>
      <c r="J46" s="9">
        <v>10</v>
      </c>
      <c r="K46" s="9">
        <v>3</v>
      </c>
      <c r="L46" s="21"/>
      <c r="M46" s="26"/>
      <c r="N46" s="26"/>
      <c r="O46" s="26">
        <v>3</v>
      </c>
      <c r="P46" s="26">
        <v>1</v>
      </c>
      <c r="Q46" s="26"/>
      <c r="R46" s="26"/>
      <c r="S46" s="26"/>
      <c r="T46" s="26">
        <v>1</v>
      </c>
      <c r="U46" s="26"/>
      <c r="V46" s="26"/>
      <c r="W46" s="26"/>
      <c r="X46" s="26"/>
      <c r="Y46" s="26"/>
      <c r="Z46" s="8">
        <f t="shared" si="4"/>
        <v>12</v>
      </c>
      <c r="AA46" s="8">
        <f t="shared" si="6"/>
        <v>46</v>
      </c>
    </row>
    <row r="47" spans="1:27" x14ac:dyDescent="0.2">
      <c r="A47" s="7">
        <v>28</v>
      </c>
      <c r="B47" s="6" t="s">
        <v>76</v>
      </c>
      <c r="C47" s="36" t="s">
        <v>82</v>
      </c>
      <c r="D47" s="9">
        <v>2</v>
      </c>
      <c r="E47" s="9">
        <v>1</v>
      </c>
      <c r="F47" s="9">
        <v>5</v>
      </c>
      <c r="G47" s="9">
        <v>1</v>
      </c>
      <c r="H47" s="9">
        <v>5</v>
      </c>
      <c r="I47" s="9">
        <v>5</v>
      </c>
      <c r="J47" s="9">
        <v>10</v>
      </c>
      <c r="K47" s="9">
        <v>3</v>
      </c>
      <c r="L47" s="21"/>
      <c r="M47" s="26"/>
      <c r="N47" s="26"/>
      <c r="O47" s="26">
        <v>1</v>
      </c>
      <c r="P47" s="26">
        <v>1</v>
      </c>
      <c r="Q47" s="26"/>
      <c r="R47" s="26"/>
      <c r="S47" s="26"/>
      <c r="T47" s="26"/>
      <c r="U47" s="26"/>
      <c r="V47" s="26"/>
      <c r="W47" s="26"/>
      <c r="X47" s="26"/>
      <c r="Y47" s="26"/>
      <c r="Z47" s="8">
        <f t="shared" si="4"/>
        <v>5</v>
      </c>
      <c r="AA47" s="8">
        <f t="shared" si="6"/>
        <v>37</v>
      </c>
    </row>
    <row r="48" spans="1:27" x14ac:dyDescent="0.2">
      <c r="A48" s="7">
        <v>29</v>
      </c>
      <c r="B48" s="6" t="s">
        <v>76</v>
      </c>
      <c r="C48" s="36" t="s">
        <v>73</v>
      </c>
      <c r="D48" s="9">
        <v>3</v>
      </c>
      <c r="E48" s="9">
        <v>1</v>
      </c>
      <c r="F48" s="9">
        <v>5</v>
      </c>
      <c r="G48" s="9">
        <v>1</v>
      </c>
      <c r="H48" s="9">
        <v>5</v>
      </c>
      <c r="I48" s="9">
        <v>5</v>
      </c>
      <c r="J48" s="9">
        <v>10</v>
      </c>
      <c r="K48" s="9">
        <v>3</v>
      </c>
      <c r="L48" s="21"/>
      <c r="M48" s="26"/>
      <c r="N48" s="26"/>
      <c r="O48" s="26">
        <v>1</v>
      </c>
      <c r="P48" s="26"/>
      <c r="Q48" s="26"/>
      <c r="R48" s="26"/>
      <c r="S48" s="26"/>
      <c r="T48" s="26">
        <v>1</v>
      </c>
      <c r="U48" s="26"/>
      <c r="V48" s="26"/>
      <c r="W48" s="26"/>
      <c r="X48" s="26"/>
      <c r="Y48" s="26"/>
      <c r="Z48" s="8">
        <f t="shared" si="4"/>
        <v>5</v>
      </c>
      <c r="AA48" s="8">
        <f t="shared" si="6"/>
        <v>38</v>
      </c>
    </row>
    <row r="49" spans="1:27" x14ac:dyDescent="0.2">
      <c r="A49" s="7">
        <v>30</v>
      </c>
      <c r="B49" s="6" t="s">
        <v>76</v>
      </c>
      <c r="C49" s="36" t="s">
        <v>97</v>
      </c>
      <c r="D49" s="9">
        <v>15</v>
      </c>
      <c r="E49" s="9">
        <v>2</v>
      </c>
      <c r="F49" s="9">
        <v>5</v>
      </c>
      <c r="G49" s="9">
        <v>1</v>
      </c>
      <c r="H49" s="9">
        <v>5</v>
      </c>
      <c r="I49" s="9">
        <v>5</v>
      </c>
      <c r="J49" s="9">
        <v>10</v>
      </c>
      <c r="K49" s="9">
        <v>3</v>
      </c>
      <c r="L49" s="21"/>
      <c r="M49" s="26"/>
      <c r="N49" s="26"/>
      <c r="O49" s="26">
        <v>3</v>
      </c>
      <c r="P49" s="26">
        <v>9</v>
      </c>
      <c r="Q49" s="26"/>
      <c r="R49" s="26"/>
      <c r="S49" s="26"/>
      <c r="T49" s="26">
        <v>3</v>
      </c>
      <c r="U49" s="26"/>
      <c r="V49" s="26"/>
      <c r="W49" s="26"/>
      <c r="X49" s="26"/>
      <c r="Y49" s="26"/>
      <c r="Z49" s="8">
        <f t="shared" si="4"/>
        <v>42</v>
      </c>
      <c r="AA49" s="8">
        <f t="shared" si="6"/>
        <v>88</v>
      </c>
    </row>
    <row r="50" spans="1:27" x14ac:dyDescent="0.2">
      <c r="A50" s="7">
        <v>31</v>
      </c>
      <c r="B50" s="6" t="s">
        <v>76</v>
      </c>
      <c r="C50" s="36" t="s">
        <v>98</v>
      </c>
      <c r="D50" s="9">
        <v>1</v>
      </c>
      <c r="E50" s="9">
        <v>1</v>
      </c>
      <c r="F50" s="9">
        <v>5</v>
      </c>
      <c r="G50" s="9">
        <v>1</v>
      </c>
      <c r="H50" s="9">
        <v>5</v>
      </c>
      <c r="I50" s="9">
        <v>5</v>
      </c>
      <c r="J50" s="9">
        <v>10</v>
      </c>
      <c r="K50" s="9">
        <v>3</v>
      </c>
      <c r="L50" s="21"/>
      <c r="M50" s="26"/>
      <c r="N50" s="26"/>
      <c r="O50" s="26">
        <v>3</v>
      </c>
      <c r="P50" s="26">
        <v>1</v>
      </c>
      <c r="Q50" s="26"/>
      <c r="R50" s="26"/>
      <c r="S50" s="26"/>
      <c r="T50" s="26">
        <v>1</v>
      </c>
      <c r="U50" s="26"/>
      <c r="V50" s="26"/>
      <c r="W50" s="26"/>
      <c r="X50" s="26"/>
      <c r="Y50" s="26"/>
      <c r="Z50" s="8">
        <f t="shared" si="4"/>
        <v>12</v>
      </c>
      <c r="AA50" s="8">
        <f t="shared" si="6"/>
        <v>43</v>
      </c>
    </row>
    <row r="51" spans="1:27" x14ac:dyDescent="0.2">
      <c r="A51" s="7">
        <v>32</v>
      </c>
      <c r="B51" s="6" t="s">
        <v>76</v>
      </c>
      <c r="C51" s="36" t="s">
        <v>95</v>
      </c>
      <c r="D51" s="9">
        <v>3</v>
      </c>
      <c r="E51" s="9">
        <v>1</v>
      </c>
      <c r="F51" s="9">
        <v>5</v>
      </c>
      <c r="G51" s="9">
        <v>1</v>
      </c>
      <c r="H51" s="9">
        <v>5</v>
      </c>
      <c r="I51" s="9">
        <v>5</v>
      </c>
      <c r="J51" s="9">
        <v>10</v>
      </c>
      <c r="K51" s="9">
        <v>3</v>
      </c>
      <c r="L51" s="21"/>
      <c r="M51" s="26"/>
      <c r="N51" s="26"/>
      <c r="O51" s="26">
        <v>1</v>
      </c>
      <c r="P51" s="26">
        <v>1</v>
      </c>
      <c r="Q51" s="26"/>
      <c r="R51" s="26"/>
      <c r="S51" s="26"/>
      <c r="T51" s="26"/>
      <c r="U51" s="26"/>
      <c r="V51" s="26"/>
      <c r="W51" s="26"/>
      <c r="X51" s="26"/>
      <c r="Y51" s="26"/>
      <c r="Z51" s="8">
        <f t="shared" si="4"/>
        <v>5</v>
      </c>
      <c r="AA51" s="8">
        <f t="shared" si="6"/>
        <v>38</v>
      </c>
    </row>
    <row r="52" spans="1:27" x14ac:dyDescent="0.2">
      <c r="A52" s="7">
        <v>33</v>
      </c>
      <c r="B52" s="6" t="s">
        <v>76</v>
      </c>
      <c r="C52" s="36" t="s">
        <v>99</v>
      </c>
      <c r="D52" s="9">
        <v>2</v>
      </c>
      <c r="E52" s="9">
        <v>1</v>
      </c>
      <c r="F52" s="9">
        <v>5</v>
      </c>
      <c r="G52" s="9">
        <v>1</v>
      </c>
      <c r="H52" s="9">
        <v>5</v>
      </c>
      <c r="I52" s="9">
        <v>5</v>
      </c>
      <c r="J52" s="9">
        <v>10</v>
      </c>
      <c r="K52" s="9">
        <v>3</v>
      </c>
      <c r="L52" s="21"/>
      <c r="M52" s="26"/>
      <c r="N52" s="26"/>
      <c r="O52" s="26">
        <v>2</v>
      </c>
      <c r="P52" s="26">
        <v>1</v>
      </c>
      <c r="Q52" s="26"/>
      <c r="R52" s="26"/>
      <c r="S52" s="26"/>
      <c r="T52" s="26"/>
      <c r="U52" s="26"/>
      <c r="V52" s="26"/>
      <c r="W52" s="26"/>
      <c r="X52" s="26"/>
      <c r="Y52" s="26"/>
      <c r="Z52" s="8">
        <f t="shared" si="4"/>
        <v>7</v>
      </c>
      <c r="AA52" s="8">
        <f t="shared" si="6"/>
        <v>39</v>
      </c>
    </row>
    <row r="53" spans="1:27" x14ac:dyDescent="0.2">
      <c r="A53" s="7">
        <v>34</v>
      </c>
      <c r="B53" s="6" t="s">
        <v>76</v>
      </c>
      <c r="C53" s="36" t="s">
        <v>73</v>
      </c>
      <c r="D53" s="9">
        <v>2</v>
      </c>
      <c r="E53" s="9">
        <v>1</v>
      </c>
      <c r="F53" s="9">
        <v>5</v>
      </c>
      <c r="G53" s="9">
        <v>1</v>
      </c>
      <c r="H53" s="9">
        <v>5</v>
      </c>
      <c r="I53" s="9">
        <v>5</v>
      </c>
      <c r="J53" s="9">
        <v>10</v>
      </c>
      <c r="K53" s="9">
        <v>3</v>
      </c>
      <c r="L53" s="21"/>
      <c r="M53" s="26"/>
      <c r="N53" s="26"/>
      <c r="O53" s="26">
        <v>1</v>
      </c>
      <c r="P53" s="26">
        <v>2</v>
      </c>
      <c r="Q53" s="26"/>
      <c r="R53" s="26"/>
      <c r="S53" s="26"/>
      <c r="T53" s="26">
        <v>1</v>
      </c>
      <c r="U53" s="26"/>
      <c r="V53" s="26"/>
      <c r="W53" s="26"/>
      <c r="X53" s="26"/>
      <c r="Y53" s="26"/>
      <c r="Z53" s="8">
        <f t="shared" si="4"/>
        <v>11</v>
      </c>
      <c r="AA53" s="8">
        <f t="shared" si="6"/>
        <v>43</v>
      </c>
    </row>
    <row r="54" spans="1:27" x14ac:dyDescent="0.2">
      <c r="A54" s="7">
        <v>35</v>
      </c>
      <c r="B54" s="6" t="s">
        <v>76</v>
      </c>
      <c r="C54" s="36" t="s">
        <v>100</v>
      </c>
      <c r="D54" s="9">
        <v>8</v>
      </c>
      <c r="E54" s="9">
        <v>2</v>
      </c>
      <c r="F54" s="9">
        <v>5</v>
      </c>
      <c r="G54" s="9">
        <v>1</v>
      </c>
      <c r="H54" s="9">
        <v>5</v>
      </c>
      <c r="I54" s="9">
        <v>5</v>
      </c>
      <c r="J54" s="9">
        <v>10</v>
      </c>
      <c r="K54" s="9">
        <v>3</v>
      </c>
      <c r="L54" s="21"/>
      <c r="M54" s="26"/>
      <c r="N54" s="26"/>
      <c r="O54" s="26">
        <v>1</v>
      </c>
      <c r="P54" s="26">
        <v>2</v>
      </c>
      <c r="Q54" s="26">
        <v>1</v>
      </c>
      <c r="R54" s="26"/>
      <c r="S54" s="26"/>
      <c r="T54" s="26">
        <v>1</v>
      </c>
      <c r="U54" s="26"/>
      <c r="V54" s="26"/>
      <c r="W54" s="26"/>
      <c r="X54" s="26">
        <v>2</v>
      </c>
      <c r="Y54" s="26"/>
      <c r="Z54" s="8">
        <f>L54*3+M54*10+N54*5+O54*2+P54*3+R54*3+S54*3+T54*3+U54*3+V54*3+X54*3+Q54*2+W54*3</f>
        <v>19</v>
      </c>
      <c r="AA54" s="8">
        <f t="shared" si="6"/>
        <v>58</v>
      </c>
    </row>
    <row r="55" spans="1:27" x14ac:dyDescent="0.2">
      <c r="A55" s="7">
        <v>36</v>
      </c>
      <c r="B55" s="6" t="s">
        <v>76</v>
      </c>
      <c r="C55" s="36" t="s">
        <v>101</v>
      </c>
      <c r="D55" s="9">
        <v>1</v>
      </c>
      <c r="E55" s="9">
        <v>1</v>
      </c>
      <c r="F55" s="9">
        <v>5</v>
      </c>
      <c r="G55" s="9">
        <v>1</v>
      </c>
      <c r="H55" s="9">
        <v>5</v>
      </c>
      <c r="I55" s="9">
        <v>5</v>
      </c>
      <c r="J55" s="9">
        <v>10</v>
      </c>
      <c r="K55" s="9">
        <v>3</v>
      </c>
      <c r="L55" s="21"/>
      <c r="M55" s="26"/>
      <c r="N55" s="26"/>
      <c r="O55" s="26">
        <v>2</v>
      </c>
      <c r="P55" s="26">
        <v>1</v>
      </c>
      <c r="Q55" s="26"/>
      <c r="R55" s="26"/>
      <c r="S55" s="26"/>
      <c r="T55" s="26"/>
      <c r="U55" s="26"/>
      <c r="V55" s="26"/>
      <c r="W55" s="26"/>
      <c r="X55" s="26"/>
      <c r="Y55" s="26"/>
      <c r="Z55" s="8">
        <f>L55*3+M55*10+N55*5+O55*2+P55*3+R55*3+S55*3+T55*3+U55*3+V55*3+X55*3+Q55*2+W55*3</f>
        <v>7</v>
      </c>
      <c r="AA55" s="8">
        <f t="shared" si="6"/>
        <v>38</v>
      </c>
    </row>
    <row r="56" spans="1:27" ht="15.75" x14ac:dyDescent="0.25">
      <c r="A56" s="38" t="s">
        <v>32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40"/>
      <c r="AA56" s="11">
        <f>SUM(AA20:AA55)</f>
        <v>1681</v>
      </c>
    </row>
    <row r="57" spans="1:27" x14ac:dyDescent="0.2">
      <c r="A57" s="7">
        <v>1</v>
      </c>
      <c r="B57" s="6" t="s">
        <v>37</v>
      </c>
      <c r="C57" s="36" t="s">
        <v>59</v>
      </c>
      <c r="D57" s="9">
        <v>8</v>
      </c>
      <c r="E57" s="9">
        <v>1</v>
      </c>
      <c r="F57" s="9">
        <v>5</v>
      </c>
      <c r="G57" s="9">
        <v>1</v>
      </c>
      <c r="H57" s="9">
        <v>5</v>
      </c>
      <c r="I57" s="9">
        <v>5</v>
      </c>
      <c r="J57" s="9">
        <v>10</v>
      </c>
      <c r="K57" s="9">
        <v>3</v>
      </c>
      <c r="L57" s="21"/>
      <c r="M57" s="26"/>
      <c r="N57" s="26"/>
      <c r="O57" s="26">
        <v>2</v>
      </c>
      <c r="P57" s="26">
        <v>3</v>
      </c>
      <c r="Q57" s="26"/>
      <c r="R57" s="26"/>
      <c r="S57" s="26"/>
      <c r="T57" s="26">
        <v>3</v>
      </c>
      <c r="U57" s="26"/>
      <c r="V57" s="26"/>
      <c r="W57" s="26"/>
      <c r="X57" s="26"/>
      <c r="Y57" s="26"/>
      <c r="Z57" s="8">
        <f>L57*3+M57*10+N57*5+O57*2+P57*3+R57*3+S57*3+T57*3+U57*3+V57*3+X57*2+Q57*3+W57*3</f>
        <v>22</v>
      </c>
      <c r="AA57" s="8">
        <f t="shared" si="2"/>
        <v>60</v>
      </c>
    </row>
    <row r="58" spans="1:27" x14ac:dyDescent="0.2">
      <c r="A58" s="7">
        <v>2</v>
      </c>
      <c r="B58" s="6" t="s">
        <v>37</v>
      </c>
      <c r="C58" s="36" t="s">
        <v>60</v>
      </c>
      <c r="D58" s="9">
        <v>10</v>
      </c>
      <c r="E58" s="9">
        <v>2</v>
      </c>
      <c r="F58" s="9">
        <v>5</v>
      </c>
      <c r="G58" s="9">
        <v>1</v>
      </c>
      <c r="H58" s="9">
        <v>5</v>
      </c>
      <c r="I58" s="9">
        <v>5</v>
      </c>
      <c r="J58" s="9">
        <v>10</v>
      </c>
      <c r="K58" s="9">
        <v>3</v>
      </c>
      <c r="L58" s="21"/>
      <c r="M58" s="26"/>
      <c r="N58" s="26"/>
      <c r="O58" s="26">
        <v>1</v>
      </c>
      <c r="P58" s="26">
        <v>1</v>
      </c>
      <c r="Q58" s="26"/>
      <c r="R58" s="26"/>
      <c r="S58" s="26"/>
      <c r="T58" s="26">
        <v>1</v>
      </c>
      <c r="U58" s="26"/>
      <c r="V58" s="26"/>
      <c r="W58" s="26"/>
      <c r="X58" s="26"/>
      <c r="Y58" s="26"/>
      <c r="Z58" s="8">
        <f t="shared" ref="Z58:Z63" si="7">L58*3+M58*10+N58*5+O58*2+P58*3+R58*3+S58*3+T58*3+U58*3+V58*3+X58*2+Q58*3+W58*3</f>
        <v>8</v>
      </c>
      <c r="AA58" s="8">
        <f t="shared" ref="AA58:AA63" si="8">SUM(D58:K58)+Z58</f>
        <v>49</v>
      </c>
    </row>
    <row r="59" spans="1:27" x14ac:dyDescent="0.2">
      <c r="A59" s="7">
        <v>3</v>
      </c>
      <c r="B59" s="6" t="s">
        <v>37</v>
      </c>
      <c r="C59" s="36"/>
      <c r="D59" s="9">
        <v>10</v>
      </c>
      <c r="E59" s="9">
        <v>2</v>
      </c>
      <c r="F59" s="9">
        <v>5</v>
      </c>
      <c r="G59" s="9">
        <v>1</v>
      </c>
      <c r="H59" s="9">
        <v>5</v>
      </c>
      <c r="I59" s="9">
        <v>5</v>
      </c>
      <c r="J59" s="9">
        <v>10</v>
      </c>
      <c r="K59" s="9">
        <v>3</v>
      </c>
      <c r="L59" s="21"/>
      <c r="M59" s="26"/>
      <c r="N59" s="26"/>
      <c r="O59" s="26">
        <v>1</v>
      </c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8">
        <f t="shared" si="7"/>
        <v>2</v>
      </c>
      <c r="AA59" s="8">
        <f t="shared" si="8"/>
        <v>43</v>
      </c>
    </row>
    <row r="60" spans="1:27" x14ac:dyDescent="0.2">
      <c r="A60" s="7">
        <v>4</v>
      </c>
      <c r="B60" s="6" t="s">
        <v>37</v>
      </c>
      <c r="C60" s="36"/>
      <c r="D60" s="9">
        <v>3</v>
      </c>
      <c r="E60" s="9">
        <v>1</v>
      </c>
      <c r="F60" s="9">
        <v>5</v>
      </c>
      <c r="G60" s="9">
        <v>1</v>
      </c>
      <c r="H60" s="9">
        <v>5</v>
      </c>
      <c r="I60" s="9">
        <v>5</v>
      </c>
      <c r="J60" s="9">
        <v>10</v>
      </c>
      <c r="K60" s="9">
        <v>3</v>
      </c>
      <c r="L60" s="21"/>
      <c r="M60" s="26"/>
      <c r="N60" s="26"/>
      <c r="O60" s="26">
        <v>1</v>
      </c>
      <c r="P60" s="26"/>
      <c r="Q60" s="26"/>
      <c r="R60" s="26"/>
      <c r="S60" s="26"/>
      <c r="T60" s="26">
        <v>2</v>
      </c>
      <c r="U60" s="26"/>
      <c r="V60" s="26"/>
      <c r="W60" s="26"/>
      <c r="X60" s="26"/>
      <c r="Y60" s="26"/>
      <c r="Z60" s="8">
        <f t="shared" si="7"/>
        <v>8</v>
      </c>
      <c r="AA60" s="8">
        <f t="shared" si="8"/>
        <v>41</v>
      </c>
    </row>
    <row r="61" spans="1:27" x14ac:dyDescent="0.2">
      <c r="A61" s="7">
        <v>5</v>
      </c>
      <c r="B61" s="6" t="s">
        <v>37</v>
      </c>
      <c r="C61" s="36" t="s">
        <v>61</v>
      </c>
      <c r="D61" s="9">
        <v>8</v>
      </c>
      <c r="E61" s="9">
        <v>1</v>
      </c>
      <c r="F61" s="9">
        <v>5</v>
      </c>
      <c r="G61" s="9">
        <v>6</v>
      </c>
      <c r="H61" s="9">
        <v>5</v>
      </c>
      <c r="I61" s="9">
        <v>5</v>
      </c>
      <c r="J61" s="9">
        <v>10</v>
      </c>
      <c r="K61" s="9">
        <v>3</v>
      </c>
      <c r="L61" s="21"/>
      <c r="M61" s="26"/>
      <c r="N61" s="26"/>
      <c r="O61" s="26">
        <v>1</v>
      </c>
      <c r="P61" s="26">
        <v>1</v>
      </c>
      <c r="Q61" s="26"/>
      <c r="R61" s="26"/>
      <c r="S61" s="26"/>
      <c r="T61" s="26"/>
      <c r="U61" s="26"/>
      <c r="V61" s="26"/>
      <c r="W61" s="26"/>
      <c r="X61" s="26"/>
      <c r="Y61" s="26"/>
      <c r="Z61" s="8">
        <f t="shared" si="7"/>
        <v>5</v>
      </c>
      <c r="AA61" s="8">
        <f t="shared" si="8"/>
        <v>48</v>
      </c>
    </row>
    <row r="62" spans="1:27" x14ac:dyDescent="0.2">
      <c r="A62" s="7">
        <v>6</v>
      </c>
      <c r="B62" s="6" t="s">
        <v>37</v>
      </c>
      <c r="C62" s="36" t="s">
        <v>58</v>
      </c>
      <c r="D62" s="9">
        <v>9</v>
      </c>
      <c r="E62" s="9">
        <v>1</v>
      </c>
      <c r="F62" s="9">
        <v>5</v>
      </c>
      <c r="G62" s="9">
        <v>1</v>
      </c>
      <c r="H62" s="9">
        <v>5</v>
      </c>
      <c r="I62" s="9">
        <v>5</v>
      </c>
      <c r="J62" s="9">
        <v>10</v>
      </c>
      <c r="K62" s="9">
        <v>3</v>
      </c>
      <c r="L62" s="21"/>
      <c r="M62" s="26"/>
      <c r="N62" s="26"/>
      <c r="O62" s="26">
        <v>2</v>
      </c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8">
        <f t="shared" si="7"/>
        <v>4</v>
      </c>
      <c r="AA62" s="8">
        <f t="shared" si="8"/>
        <v>43</v>
      </c>
    </row>
    <row r="63" spans="1:27" s="15" customFormat="1" x14ac:dyDescent="0.2">
      <c r="A63" s="30">
        <v>7</v>
      </c>
      <c r="B63" s="31" t="s">
        <v>37</v>
      </c>
      <c r="C63" s="36" t="s">
        <v>62</v>
      </c>
      <c r="D63" s="32">
        <v>10</v>
      </c>
      <c r="E63" s="32">
        <v>3</v>
      </c>
      <c r="F63" s="32">
        <v>5</v>
      </c>
      <c r="G63" s="32">
        <v>1</v>
      </c>
      <c r="H63" s="32">
        <v>5</v>
      </c>
      <c r="I63" s="32">
        <v>5</v>
      </c>
      <c r="J63" s="32">
        <v>10</v>
      </c>
      <c r="K63" s="32">
        <v>3</v>
      </c>
      <c r="L63" s="33"/>
      <c r="M63" s="34"/>
      <c r="N63" s="34"/>
      <c r="O63" s="34">
        <v>2</v>
      </c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8">
        <f t="shared" si="7"/>
        <v>4</v>
      </c>
      <c r="AA63" s="35">
        <f t="shared" si="8"/>
        <v>46</v>
      </c>
    </row>
    <row r="64" spans="1:27" ht="15.75" x14ac:dyDescent="0.25">
      <c r="A64" s="38" t="s">
        <v>32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40"/>
      <c r="AA64" s="11">
        <f>SUM(AA57:AA63)</f>
        <v>330</v>
      </c>
    </row>
    <row r="65" spans="1:27" ht="30" x14ac:dyDescent="0.2">
      <c r="A65" s="7">
        <v>1</v>
      </c>
      <c r="B65" s="6" t="s">
        <v>68</v>
      </c>
      <c r="C65" s="36" t="s">
        <v>69</v>
      </c>
      <c r="D65" s="9">
        <v>2</v>
      </c>
      <c r="E65" s="9">
        <v>1</v>
      </c>
      <c r="F65" s="9">
        <v>5</v>
      </c>
      <c r="G65" s="9">
        <v>10</v>
      </c>
      <c r="H65" s="9">
        <v>5</v>
      </c>
      <c r="I65" s="9">
        <v>5</v>
      </c>
      <c r="J65" s="9">
        <v>5</v>
      </c>
      <c r="K65" s="9">
        <v>3</v>
      </c>
      <c r="L65" s="21"/>
      <c r="M65" s="26"/>
      <c r="N65" s="26"/>
      <c r="O65" s="26">
        <v>1</v>
      </c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8">
        <f>L65*3+M65*10+N65*5+O65*2+P65*3+R65*3+S65*3+T65*3+U65*3+V65*3+X65*2+Q65*3+W65*3</f>
        <v>2</v>
      </c>
      <c r="AA65" s="8">
        <f t="shared" ref="AA65:AA70" si="9">SUM(D65:K65)+Z65</f>
        <v>38</v>
      </c>
    </row>
    <row r="66" spans="1:27" x14ac:dyDescent="0.2">
      <c r="A66" s="7">
        <v>2</v>
      </c>
      <c r="B66" s="6" t="s">
        <v>38</v>
      </c>
      <c r="C66" s="36" t="s">
        <v>65</v>
      </c>
      <c r="D66" s="9">
        <v>9</v>
      </c>
      <c r="E66" s="9">
        <v>4</v>
      </c>
      <c r="F66" s="9">
        <v>5</v>
      </c>
      <c r="G66" s="9">
        <v>1</v>
      </c>
      <c r="H66" s="9">
        <v>5</v>
      </c>
      <c r="I66" s="9">
        <v>5</v>
      </c>
      <c r="J66" s="9">
        <v>10</v>
      </c>
      <c r="K66" s="9">
        <v>3</v>
      </c>
      <c r="L66" s="21"/>
      <c r="M66" s="26"/>
      <c r="N66" s="26"/>
      <c r="O66" s="26">
        <v>1</v>
      </c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8">
        <f t="shared" ref="Z66:Z70" si="10">L66*3+M66*10+N66*5+O66*2+P66*3+R66*3+S66*3+T66*3+U66*3+V66*3+X66*3+Q66*3</f>
        <v>2</v>
      </c>
      <c r="AA66" s="8">
        <f t="shared" si="9"/>
        <v>44</v>
      </c>
    </row>
    <row r="67" spans="1:27" x14ac:dyDescent="0.2">
      <c r="A67" s="7">
        <v>3</v>
      </c>
      <c r="B67" s="6" t="s">
        <v>38</v>
      </c>
      <c r="C67" s="36" t="s">
        <v>66</v>
      </c>
      <c r="D67" s="9">
        <v>8</v>
      </c>
      <c r="E67" s="9">
        <v>15</v>
      </c>
      <c r="F67" s="9">
        <v>5</v>
      </c>
      <c r="G67" s="9">
        <v>1</v>
      </c>
      <c r="H67" s="9">
        <v>5</v>
      </c>
      <c r="I67" s="9">
        <v>5</v>
      </c>
      <c r="J67" s="9">
        <v>10</v>
      </c>
      <c r="K67" s="9">
        <v>3</v>
      </c>
      <c r="L67" s="21"/>
      <c r="M67" s="26"/>
      <c r="N67" s="26"/>
      <c r="O67" s="26">
        <v>1</v>
      </c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8">
        <f t="shared" si="10"/>
        <v>2</v>
      </c>
      <c r="AA67" s="8">
        <f t="shared" si="9"/>
        <v>54</v>
      </c>
    </row>
    <row r="68" spans="1:27" x14ac:dyDescent="0.2">
      <c r="A68" s="7">
        <v>4</v>
      </c>
      <c r="B68" s="6" t="s">
        <v>38</v>
      </c>
      <c r="C68" s="36" t="s">
        <v>66</v>
      </c>
      <c r="D68" s="9">
        <v>10</v>
      </c>
      <c r="E68" s="9">
        <v>3</v>
      </c>
      <c r="F68" s="9">
        <v>5</v>
      </c>
      <c r="G68" s="9">
        <v>1</v>
      </c>
      <c r="H68" s="9">
        <v>5</v>
      </c>
      <c r="I68" s="9">
        <v>5</v>
      </c>
      <c r="J68" s="9">
        <v>10</v>
      </c>
      <c r="K68" s="9">
        <v>3</v>
      </c>
      <c r="L68" s="21"/>
      <c r="M68" s="26"/>
      <c r="N68" s="26"/>
      <c r="O68" s="26">
        <v>1</v>
      </c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8">
        <f t="shared" si="10"/>
        <v>2</v>
      </c>
      <c r="AA68" s="8">
        <f t="shared" si="9"/>
        <v>44</v>
      </c>
    </row>
    <row r="69" spans="1:27" x14ac:dyDescent="0.2">
      <c r="A69" s="7">
        <v>5</v>
      </c>
      <c r="B69" s="6" t="s">
        <v>38</v>
      </c>
      <c r="C69" s="36" t="s">
        <v>66</v>
      </c>
      <c r="D69" s="9">
        <v>5</v>
      </c>
      <c r="E69" s="9">
        <v>2</v>
      </c>
      <c r="F69" s="9">
        <v>5</v>
      </c>
      <c r="G69" s="9">
        <v>1</v>
      </c>
      <c r="H69" s="9">
        <v>5</v>
      </c>
      <c r="I69" s="9">
        <v>5</v>
      </c>
      <c r="J69" s="9">
        <v>10</v>
      </c>
      <c r="K69" s="9">
        <v>3</v>
      </c>
      <c r="L69" s="21"/>
      <c r="M69" s="26"/>
      <c r="N69" s="26"/>
      <c r="O69" s="26">
        <v>1</v>
      </c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8">
        <f t="shared" si="10"/>
        <v>2</v>
      </c>
      <c r="AA69" s="8">
        <f t="shared" si="9"/>
        <v>38</v>
      </c>
    </row>
    <row r="70" spans="1:27" ht="30" x14ac:dyDescent="0.2">
      <c r="A70" s="7">
        <v>6</v>
      </c>
      <c r="B70" s="6" t="s">
        <v>64</v>
      </c>
      <c r="C70" s="36" t="s">
        <v>67</v>
      </c>
      <c r="D70" s="9">
        <v>1</v>
      </c>
      <c r="E70" s="9">
        <v>1</v>
      </c>
      <c r="F70" s="9">
        <v>5</v>
      </c>
      <c r="G70" s="9">
        <v>2</v>
      </c>
      <c r="H70" s="9">
        <v>5</v>
      </c>
      <c r="I70" s="9">
        <v>5</v>
      </c>
      <c r="J70" s="9">
        <v>5</v>
      </c>
      <c r="K70" s="9">
        <v>10</v>
      </c>
      <c r="L70" s="21"/>
      <c r="M70" s="26"/>
      <c r="N70" s="26"/>
      <c r="O70" s="26">
        <v>1</v>
      </c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8">
        <f t="shared" si="10"/>
        <v>2</v>
      </c>
      <c r="AA70" s="8">
        <f t="shared" si="9"/>
        <v>36</v>
      </c>
    </row>
    <row r="71" spans="1:27" ht="15.75" customHeight="1" x14ac:dyDescent="0.25">
      <c r="A71" s="38" t="s">
        <v>32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40"/>
      <c r="AA71" s="11">
        <f>SUM(AA65:AA70)-AA69</f>
        <v>216</v>
      </c>
    </row>
    <row r="72" spans="1:27" ht="15.75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29"/>
    </row>
    <row r="73" spans="1:27" ht="15.75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29"/>
    </row>
    <row r="74" spans="1:27" ht="15" customHeight="1" x14ac:dyDescent="0.25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22"/>
    </row>
    <row r="75" spans="1:27" ht="15" customHeight="1" x14ac:dyDescent="0.25">
      <c r="B75" s="19" t="s">
        <v>20</v>
      </c>
      <c r="C75" s="18"/>
      <c r="D75" s="18"/>
      <c r="E75" s="18"/>
      <c r="F75" s="18"/>
      <c r="G75" s="18"/>
      <c r="H75" s="18"/>
      <c r="I75" s="18"/>
      <c r="J75" s="18"/>
      <c r="K75" s="18"/>
      <c r="L75" s="22"/>
    </row>
    <row r="76" spans="1:27" ht="81.75" customHeight="1" x14ac:dyDescent="0.25">
      <c r="B76" s="18"/>
      <c r="C76" s="20" t="s">
        <v>108</v>
      </c>
      <c r="D76" s="18"/>
      <c r="E76" s="18"/>
      <c r="F76" s="18"/>
      <c r="G76" s="18"/>
      <c r="H76" s="18"/>
      <c r="I76" s="18"/>
      <c r="J76" s="18"/>
      <c r="K76" s="18"/>
      <c r="L76" s="22"/>
    </row>
    <row r="77" spans="1:27" ht="15" customHeight="1" x14ac:dyDescent="0.2">
      <c r="C77" s="15"/>
      <c r="D77" s="4"/>
    </row>
    <row r="78" spans="1:27" s="15" customFormat="1" ht="15" customHeight="1" x14ac:dyDescent="0.2">
      <c r="A78" s="16"/>
      <c r="B78" s="15" t="s">
        <v>18</v>
      </c>
      <c r="D78" s="17"/>
      <c r="E78" s="17"/>
      <c r="F78" s="17"/>
      <c r="G78" s="17"/>
      <c r="H78" s="17"/>
      <c r="I78" s="17"/>
      <c r="J78" s="17"/>
      <c r="K78" s="17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</row>
    <row r="79" spans="1:27" s="15" customFormat="1" ht="15.6" customHeight="1" x14ac:dyDescent="0.2">
      <c r="A79" s="16"/>
      <c r="B79" s="15" t="s">
        <v>41</v>
      </c>
      <c r="D79" s="17"/>
      <c r="E79" s="17"/>
      <c r="F79" s="17"/>
      <c r="G79" s="17"/>
      <c r="H79" s="17"/>
      <c r="I79" s="17"/>
      <c r="J79" s="17"/>
      <c r="K79" s="17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</row>
    <row r="80" spans="1:27" s="13" customFormat="1" ht="15.6" customHeight="1" x14ac:dyDescent="0.2">
      <c r="A80" s="12"/>
      <c r="C80" s="15" t="s">
        <v>104</v>
      </c>
      <c r="D80" s="14"/>
      <c r="E80" s="14"/>
      <c r="F80" s="14"/>
      <c r="G80" s="14"/>
      <c r="H80" s="14"/>
      <c r="I80" s="14"/>
      <c r="J80" s="14"/>
      <c r="K80" s="14"/>
      <c r="L80" s="25"/>
      <c r="M80" s="25"/>
      <c r="N80" s="25"/>
      <c r="O80" s="1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s="15" customFormat="1" ht="15" customHeight="1" x14ac:dyDescent="0.2">
      <c r="A81" s="16"/>
      <c r="D81" s="17"/>
      <c r="E81" s="17"/>
      <c r="F81" s="17"/>
      <c r="G81" s="17"/>
      <c r="H81" s="17"/>
      <c r="I81" s="17"/>
      <c r="J81" s="17"/>
      <c r="K81" s="17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</row>
    <row r="82" spans="1:25" s="15" customFormat="1" ht="15.6" customHeight="1" x14ac:dyDescent="0.2">
      <c r="A82" s="16"/>
      <c r="B82" s="15" t="s">
        <v>42</v>
      </c>
      <c r="D82" s="17"/>
      <c r="E82" s="17"/>
      <c r="F82" s="17"/>
      <c r="G82" s="17"/>
      <c r="H82" s="17"/>
      <c r="I82" s="17"/>
      <c r="J82" s="17"/>
      <c r="K82" s="17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</row>
    <row r="83" spans="1:25" s="13" customFormat="1" ht="15.6" customHeight="1" x14ac:dyDescent="0.2">
      <c r="A83" s="12"/>
      <c r="C83" s="15" t="s">
        <v>105</v>
      </c>
      <c r="D83" s="14"/>
      <c r="E83" s="14"/>
      <c r="F83" s="14"/>
      <c r="G83" s="14"/>
      <c r="H83" s="14"/>
      <c r="I83" s="14"/>
      <c r="J83" s="14"/>
      <c r="K83" s="14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s="15" customFormat="1" x14ac:dyDescent="0.2">
      <c r="A84" s="16"/>
      <c r="D84" s="17"/>
      <c r="E84" s="17"/>
      <c r="F84" s="17"/>
      <c r="G84" s="17"/>
      <c r="H84" s="17"/>
      <c r="I84" s="17"/>
      <c r="J84" s="17"/>
      <c r="K84" s="17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</row>
    <row r="85" spans="1:25" s="15" customFormat="1" x14ac:dyDescent="0.2">
      <c r="A85" s="16"/>
      <c r="B85" s="15" t="s">
        <v>43</v>
      </c>
      <c r="D85" s="17"/>
      <c r="E85" s="17"/>
      <c r="F85" s="17"/>
      <c r="G85" s="17"/>
      <c r="H85" s="17"/>
      <c r="I85" s="17"/>
      <c r="J85" s="17"/>
      <c r="K85" s="17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</row>
    <row r="86" spans="1:25" s="13" customFormat="1" x14ac:dyDescent="0.2">
      <c r="A86" s="12"/>
      <c r="C86" s="15" t="s">
        <v>106</v>
      </c>
      <c r="D86" s="14"/>
      <c r="E86" s="14"/>
      <c r="F86" s="14"/>
      <c r="G86" s="14"/>
      <c r="H86" s="14"/>
      <c r="I86" s="14"/>
      <c r="J86" s="14"/>
      <c r="K86" s="14"/>
      <c r="L86" s="25"/>
      <c r="M86" s="25"/>
      <c r="N86" s="25"/>
      <c r="O86" s="1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s="15" customFormat="1" x14ac:dyDescent="0.2">
      <c r="A87" s="16"/>
      <c r="D87" s="17"/>
      <c r="E87" s="17"/>
      <c r="F87" s="17"/>
      <c r="G87" s="17"/>
      <c r="H87" s="17"/>
      <c r="I87" s="17"/>
      <c r="J87" s="17"/>
      <c r="K87" s="17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</row>
    <row r="88" spans="1:25" s="15" customFormat="1" x14ac:dyDescent="0.2">
      <c r="A88" s="16"/>
      <c r="D88" s="17"/>
      <c r="E88" s="17"/>
      <c r="F88" s="17"/>
      <c r="G88" s="17"/>
      <c r="H88" s="17"/>
      <c r="I88" s="17"/>
      <c r="J88" s="17"/>
      <c r="K88" s="17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</row>
    <row r="89" spans="1:25" s="15" customFormat="1" x14ac:dyDescent="0.2">
      <c r="A89" s="16"/>
      <c r="B89" s="15" t="s">
        <v>44</v>
      </c>
      <c r="D89" s="17"/>
      <c r="E89" s="17"/>
      <c r="F89" s="17"/>
      <c r="G89" s="17"/>
      <c r="H89" s="17"/>
      <c r="I89" s="17"/>
      <c r="J89" s="17"/>
      <c r="K89" s="17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</row>
    <row r="90" spans="1:25" s="13" customFormat="1" x14ac:dyDescent="0.2">
      <c r="A90" s="12"/>
      <c r="C90" s="15" t="s">
        <v>107</v>
      </c>
      <c r="D90" s="14"/>
      <c r="E90" s="14"/>
      <c r="F90" s="14"/>
      <c r="G90" s="14"/>
      <c r="H90" s="14"/>
      <c r="I90" s="14"/>
      <c r="J90" s="14"/>
      <c r="K90" s="14"/>
      <c r="L90" s="25"/>
      <c r="M90" s="25"/>
      <c r="N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s="13" customFormat="1" x14ac:dyDescent="0.2">
      <c r="A91" s="12"/>
      <c r="C91" s="15"/>
      <c r="D91" s="14"/>
      <c r="E91" s="14"/>
      <c r="F91" s="14"/>
      <c r="G91" s="14"/>
      <c r="H91" s="14"/>
      <c r="I91" s="14"/>
      <c r="J91" s="14"/>
      <c r="K91" s="14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s="13" customFormat="1" x14ac:dyDescent="0.2">
      <c r="A92" s="12"/>
      <c r="C92" s="15"/>
      <c r="D92" s="14"/>
      <c r="E92" s="14"/>
      <c r="F92" s="14"/>
      <c r="G92" s="14"/>
      <c r="H92" s="14"/>
      <c r="I92" s="14"/>
      <c r="J92" s="14"/>
      <c r="K92" s="14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s="13" customFormat="1" x14ac:dyDescent="0.2">
      <c r="A93" s="12"/>
      <c r="C93" s="15"/>
      <c r="D93" s="14"/>
      <c r="E93" s="14"/>
      <c r="F93" s="14"/>
      <c r="G93" s="14"/>
      <c r="H93" s="14"/>
      <c r="I93" s="14"/>
      <c r="J93" s="14"/>
      <c r="K93" s="14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">
      <c r="C94" s="15"/>
    </row>
    <row r="95" spans="1:25" x14ac:dyDescent="0.2">
      <c r="C95" s="15"/>
    </row>
    <row r="106" spans="3:3" x14ac:dyDescent="0.2">
      <c r="C106" s="2"/>
    </row>
    <row r="110" spans="3:3" x14ac:dyDescent="0.2">
      <c r="C110" s="2"/>
    </row>
  </sheetData>
  <mergeCells count="12">
    <mergeCell ref="A71:Z71"/>
    <mergeCell ref="AA1:AA2"/>
    <mergeCell ref="L1:Z1"/>
    <mergeCell ref="A4:Z4"/>
    <mergeCell ref="A8:Z8"/>
    <mergeCell ref="A1:A2"/>
    <mergeCell ref="B1:B2"/>
    <mergeCell ref="C1:C2"/>
    <mergeCell ref="A19:Z19"/>
    <mergeCell ref="A64:Z64"/>
    <mergeCell ref="A56:Z56"/>
    <mergeCell ref="A6:Z6"/>
  </mergeCells>
  <phoneticPr fontId="5" type="noConversion"/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2023-11-11T19:24:08Z</dcterms:modified>
</cp:coreProperties>
</file>